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otgov-my.sharepoint.com/personal/ashley_metelski_modot_mo_gov/Documents/Desktop/Budget/2025 Fiscal Year/"/>
    </mc:Choice>
  </mc:AlternateContent>
  <xr:revisionPtr revIDLastSave="9" documentId="8_{3B1D6438-D837-45FA-A741-B723F177A07B}" xr6:coauthVersionLast="47" xr6:coauthVersionMax="47" xr10:uidLastSave="{A69782BD-2C92-414D-952E-6F8A0FD41DE8}"/>
  <bookViews>
    <workbookView xWindow="-120" yWindow="-120" windowWidth="29040" windowHeight="15840" xr2:uid="{B6DD0D26-72B8-4AF1-9A44-2A1DC5E5EBDC}"/>
  </bookViews>
  <sheets>
    <sheet name="Budget" sheetId="1" r:id="rId1"/>
    <sheet name="Purchase Detail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0" i="1" l="1"/>
  <c r="L16" i="1"/>
  <c r="K139" i="1" l="1"/>
  <c r="K130" i="1"/>
  <c r="L137" i="1"/>
  <c r="L135" i="1"/>
  <c r="L107" i="1"/>
  <c r="L106" i="1"/>
  <c r="L103" i="1"/>
  <c r="L98" i="1"/>
  <c r="L96" i="1"/>
  <c r="L94" i="1"/>
  <c r="L93" i="1"/>
  <c r="L47" i="1"/>
  <c r="L44" i="1"/>
  <c r="L34" i="1"/>
  <c r="L30" i="1"/>
  <c r="L12" i="1"/>
  <c r="J109" i="1"/>
  <c r="F151" i="2"/>
  <c r="F66" i="2"/>
  <c r="F37" i="2"/>
  <c r="J139" i="1" l="1"/>
  <c r="K109" i="1"/>
  <c r="K87" i="1"/>
  <c r="L87" i="1" s="1"/>
  <c r="K49" i="1" l="1"/>
  <c r="L5" i="1" l="1"/>
  <c r="K37" i="1"/>
  <c r="L105" i="1"/>
  <c r="L91" i="1"/>
  <c r="F90" i="2" l="1"/>
  <c r="F121" i="2" s="1"/>
  <c r="F172" i="2" l="1"/>
  <c r="L100" i="1" l="1"/>
  <c r="F180" i="2"/>
  <c r="L32" i="1" l="1"/>
  <c r="J37" i="1" l="1"/>
  <c r="J142" i="1" s="1"/>
  <c r="L102" i="1"/>
  <c r="J49" i="1"/>
  <c r="L49" i="1" s="1"/>
  <c r="L41" i="1"/>
  <c r="L13" i="1"/>
  <c r="L9" i="1"/>
  <c r="L7" i="1"/>
  <c r="L37" i="1" l="1"/>
  <c r="L109" i="1"/>
  <c r="F184" i="2"/>
  <c r="K142" i="1"/>
  <c r="L142" i="1" s="1"/>
  <c r="L139" i="1"/>
  <c r="L141" i="1" l="1"/>
</calcChain>
</file>

<file path=xl/sharedStrings.xml><?xml version="1.0" encoding="utf-8"?>
<sst xmlns="http://schemas.openxmlformats.org/spreadsheetml/2006/main" count="247" uniqueCount="152">
  <si>
    <t>beginning bal</t>
  </si>
  <si>
    <t>Description</t>
  </si>
  <si>
    <t>Qty</t>
  </si>
  <si>
    <t>Cost</t>
  </si>
  <si>
    <t>Estimated</t>
  </si>
  <si>
    <t>Expended</t>
  </si>
  <si>
    <t>Left to Spend</t>
  </si>
  <si>
    <t>Notes</t>
  </si>
  <si>
    <t>EDUCATION OUTREACH</t>
  </si>
  <si>
    <t>Project Prom/Graduation</t>
  </si>
  <si>
    <t>Car Seats</t>
  </si>
  <si>
    <t>Grant</t>
  </si>
  <si>
    <t>Car Seat Check Events</t>
  </si>
  <si>
    <t>PUBLIC INFORMATION &amp; EDUCATION</t>
  </si>
  <si>
    <t>Bucket Agency</t>
  </si>
  <si>
    <t>Advertising</t>
  </si>
  <si>
    <t>Social Media Advertising</t>
  </si>
  <si>
    <t>LAW ENFORCEMENT GRANT</t>
  </si>
  <si>
    <t>Traffic Cones</t>
  </si>
  <si>
    <t>Road Runner</t>
  </si>
  <si>
    <t>Uline</t>
  </si>
  <si>
    <t>Grainger</t>
  </si>
  <si>
    <t>Reflective Vests</t>
  </si>
  <si>
    <t>CONFERENCES / TRAINING</t>
  </si>
  <si>
    <t>LETSAC Conference</t>
  </si>
  <si>
    <t>Lifesavers Conference</t>
  </si>
  <si>
    <t>PROMOTIONAL MATERIALS</t>
  </si>
  <si>
    <t>Funk Advertising</t>
  </si>
  <si>
    <t>Car Air Fresheners</t>
  </si>
  <si>
    <t>MISCELLANEOUS</t>
  </si>
  <si>
    <t>Event Materials</t>
  </si>
  <si>
    <t>Office Supplies</t>
  </si>
  <si>
    <t>Amazon</t>
  </si>
  <si>
    <t>Purchase Details</t>
  </si>
  <si>
    <t>Yellow highlight equals NOT on Cognos report yet</t>
  </si>
  <si>
    <t>Education Outreach</t>
  </si>
  <si>
    <t>Date of Event</t>
  </si>
  <si>
    <t>Price</t>
  </si>
  <si>
    <t>Location</t>
  </si>
  <si>
    <t>Date Paid</t>
  </si>
  <si>
    <t>Car Seat Grant</t>
  </si>
  <si>
    <t>BUPD Signs</t>
  </si>
  <si>
    <t>Community Outreach Grant</t>
  </si>
  <si>
    <t>Vendor</t>
  </si>
  <si>
    <t>Equipment &amp; Notes</t>
  </si>
  <si>
    <t>MoDOT Bridge Competition</t>
  </si>
  <si>
    <t>Total Spent in Education Outreach=</t>
  </si>
  <si>
    <t>Public Information &amp; Education</t>
  </si>
  <si>
    <t>Type of Advertising</t>
  </si>
  <si>
    <t>Date Charged</t>
  </si>
  <si>
    <t>Houston Herald</t>
  </si>
  <si>
    <t>August advertising</t>
  </si>
  <si>
    <t>Social Media</t>
  </si>
  <si>
    <t>Date Transaction Processed</t>
  </si>
  <si>
    <t>Dates Ad Running</t>
  </si>
  <si>
    <t>Total Spent in Public Information &amp; Education=</t>
  </si>
  <si>
    <t>Law Enforcement Grant</t>
  </si>
  <si>
    <t>Radars Purchased- Agency Name</t>
  </si>
  <si>
    <t>Sales Order Number</t>
  </si>
  <si>
    <t>Total for all radars=</t>
  </si>
  <si>
    <t>Other LE Grant Items Purchased</t>
  </si>
  <si>
    <t>Saavik</t>
  </si>
  <si>
    <t>Laser Labs</t>
  </si>
  <si>
    <t>Total for all LE Equipment=</t>
  </si>
  <si>
    <t>Conferences/Meetings/Trainings</t>
  </si>
  <si>
    <t>Event</t>
  </si>
  <si>
    <t>What Was Purchased</t>
  </si>
  <si>
    <t>Lunch</t>
  </si>
  <si>
    <t>Conference Registration</t>
  </si>
  <si>
    <t>Hotel</t>
  </si>
  <si>
    <t>Per Diem Meals</t>
  </si>
  <si>
    <t>MCRS Strategic Advance Meeting</t>
  </si>
  <si>
    <t>Total Spent for all Conferences/Meetings/Trainings=</t>
  </si>
  <si>
    <t>Promotional Materials</t>
  </si>
  <si>
    <t>Item(s) Purchased</t>
  </si>
  <si>
    <t>Total Spent on all Promo Materials=</t>
  </si>
  <si>
    <t>Miscellaneous</t>
  </si>
  <si>
    <t>Date</t>
  </si>
  <si>
    <t>Item Purchased</t>
  </si>
  <si>
    <t>Total Spent on Misc. Purchases=</t>
  </si>
  <si>
    <t>Total Spent in Entire Budget=</t>
  </si>
  <si>
    <t>Mileage</t>
  </si>
  <si>
    <t>Intoximeters</t>
  </si>
  <si>
    <t>Road Flare Kit</t>
  </si>
  <si>
    <t>Traffic Wand</t>
  </si>
  <si>
    <t>FY 2025 SOUTHEAST COALITION BUDGET</t>
  </si>
  <si>
    <t>Community/Youth Programs</t>
  </si>
  <si>
    <t>During CPS Week in September</t>
  </si>
  <si>
    <t>Arrive Alive Tour- City of Advance</t>
  </si>
  <si>
    <t xml:space="preserve">Arrive Alive Tour- Build My Future </t>
  </si>
  <si>
    <t xml:space="preserve">Community Outreach Grant </t>
  </si>
  <si>
    <t>Show-Me Zero Recognition</t>
  </si>
  <si>
    <t>Cornhole Game</t>
  </si>
  <si>
    <t>Metal/Yard</t>
  </si>
  <si>
    <t>Recognize Counties w/ 0 Fatalities</t>
  </si>
  <si>
    <t>Video Advertising, August-May</t>
  </si>
  <si>
    <t>Facebook and Instagram Ads</t>
  </si>
  <si>
    <t>Portable Breathalyzer Tests</t>
  </si>
  <si>
    <t>Intoximeter</t>
  </si>
  <si>
    <t>Radars</t>
  </si>
  <si>
    <t>Stalker</t>
  </si>
  <si>
    <t>Flashlight</t>
  </si>
  <si>
    <t>Medical Trauma Kit</t>
  </si>
  <si>
    <t>Rain Jackets</t>
  </si>
  <si>
    <t>Tint Meter</t>
  </si>
  <si>
    <t>Everlit Brand</t>
  </si>
  <si>
    <t>CPR Mask</t>
  </si>
  <si>
    <t>Galls (Sheriff)</t>
  </si>
  <si>
    <t>Grainger (Police)</t>
  </si>
  <si>
    <t>CPS Tech Classes</t>
  </si>
  <si>
    <t>Reimbursements</t>
  </si>
  <si>
    <t>HSO CPS Liasion Meeting</t>
  </si>
  <si>
    <t>June Executive Board Meeting</t>
  </si>
  <si>
    <t>Show-Me Zero Conference</t>
  </si>
  <si>
    <t>Ashley's Per Diem Meal Reimb.</t>
  </si>
  <si>
    <t>Conference Fees for Co. Attendees</t>
  </si>
  <si>
    <t>Hotel Fees for Co. Attendees</t>
  </si>
  <si>
    <t>Ashley's Hotel Fee</t>
  </si>
  <si>
    <t>Crayons</t>
  </si>
  <si>
    <t>Incident Ahead Sign With Stand</t>
  </si>
  <si>
    <t>Tramar Contracting</t>
  </si>
  <si>
    <t>Traffic Slow/Stop Paddle</t>
  </si>
  <si>
    <t>Date of Invoice Paid</t>
  </si>
  <si>
    <t xml:space="preserve">September advertising </t>
  </si>
  <si>
    <t>October advertising</t>
  </si>
  <si>
    <t xml:space="preserve">November advertising </t>
  </si>
  <si>
    <t xml:space="preserve">December advertising </t>
  </si>
  <si>
    <t>January advertising</t>
  </si>
  <si>
    <t>February advertising</t>
  </si>
  <si>
    <t>March advertising</t>
  </si>
  <si>
    <t>April advertising</t>
  </si>
  <si>
    <t>Item</t>
  </si>
  <si>
    <t>Arrive Alive Tour- Build My Future Event</t>
  </si>
  <si>
    <t>$2,750- have not received invoice yet as of June 2024</t>
  </si>
  <si>
    <t>Airfare</t>
  </si>
  <si>
    <t>Taxi's</t>
  </si>
  <si>
    <t>$102.00 for all meals</t>
  </si>
  <si>
    <t>Air Fresheners</t>
  </si>
  <si>
    <t>Bean Bag Game</t>
  </si>
  <si>
    <t>TRACTION Fees</t>
  </si>
  <si>
    <t>Paying to the Cape Girardeau Police Department/Safe Communities. Covering the registration fees for: Oran (_ students), Malden (_ students), Saxony Lutheran (_ students), Oak Ridge (_ students), Notre Dame (_ students)</t>
  </si>
  <si>
    <t>Facebook</t>
  </si>
  <si>
    <t>Instagram</t>
  </si>
  <si>
    <t>6/12-6/19</t>
  </si>
  <si>
    <t>100 Deadliest Days of Summer Carousel</t>
  </si>
  <si>
    <t>7/1-7/7</t>
  </si>
  <si>
    <t>Highway Safety Conference Awards Promotion</t>
  </si>
  <si>
    <t>Hotel, Conference Fees, etc.</t>
  </si>
  <si>
    <t>Travel Cart</t>
  </si>
  <si>
    <t>Hooked on Science Program</t>
  </si>
  <si>
    <t>Misc. Items</t>
  </si>
  <si>
    <t>May advertising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</si>
</sst>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[$$-409]* #,##0.00_);_([$$-409]* \(#,##0.00\);_([$$-409]* &quot;-&quot;??_);_(@_)"/>
    <numFmt numFmtId="166" formatCode="&quot;$&quot;#,##0.00"/>
    <numFmt numFmtId="167" formatCode="_(&quot;$&quot;* #,##0.00_);_(&quot;$&quot;* \(#,##0.00\);_(&quot;$&quot;* &quot;-&quot;_);_(@_)"/>
    <numFmt numFmtId="168" formatCode="[$$-409]#,##0.00_);\([$$-409]#,##0.00\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6"/>
      <name val="Calibri"/>
      <family val="2"/>
    </font>
    <font>
      <u/>
      <sz val="11"/>
      <name val="Calibri"/>
      <family val="2"/>
      <scheme val="minor"/>
    </font>
    <font>
      <sz val="11"/>
      <color theme="4" tint="0.39997558519241921"/>
      <name val="Calibri"/>
      <family val="2"/>
      <scheme val="minor"/>
    </font>
    <font>
      <b/>
      <sz val="16"/>
      <color theme="1"/>
      <name val="Century Gothic"/>
      <family val="2"/>
    </font>
    <font>
      <sz val="11"/>
      <color theme="1"/>
      <name val="Century Gothic"/>
      <family val="2"/>
    </font>
    <font>
      <b/>
      <i/>
      <sz val="12"/>
      <color theme="1"/>
      <name val="Century Gothic"/>
      <family val="2"/>
    </font>
    <font>
      <b/>
      <sz val="11"/>
      <color theme="1"/>
      <name val="Century Gothic"/>
      <family val="2"/>
    </font>
    <font>
      <b/>
      <i/>
      <sz val="11"/>
      <color theme="1"/>
      <name val="Century Gothic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entury Gothic"/>
      <family val="2"/>
    </font>
    <font>
      <sz val="11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2"/>
      <name val="Calibri"/>
      <family val="2"/>
      <scheme val="minor"/>
    </font>
    <font>
      <b/>
      <sz val="1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6">
    <xf numFmtId="0" fontId="0" fillId="0" borderId="0" xfId="0"/>
    <xf numFmtId="0" fontId="0" fillId="0" borderId="0" xfId="0" applyAlignment="1">
      <alignment horizontal="center"/>
    </xf>
    <xf numFmtId="44" fontId="0" fillId="0" borderId="7" xfId="1" applyFont="1" applyBorder="1"/>
    <xf numFmtId="44" fontId="0" fillId="0" borderId="0" xfId="0" applyNumberFormat="1" applyAlignment="1">
      <alignment horizontal="left"/>
    </xf>
    <xf numFmtId="44" fontId="0" fillId="0" borderId="6" xfId="1" applyFont="1" applyBorder="1"/>
    <xf numFmtId="44" fontId="0" fillId="0" borderId="0" xfId="1" applyFont="1" applyAlignment="1">
      <alignment horizontal="left"/>
    </xf>
    <xf numFmtId="165" fontId="2" fillId="0" borderId="0" xfId="0" applyNumberFormat="1" applyFont="1" applyAlignment="1">
      <alignment horizontal="center"/>
    </xf>
    <xf numFmtId="44" fontId="0" fillId="0" borderId="6" xfId="1" applyFont="1" applyBorder="1" applyAlignment="1">
      <alignment horizontal="center"/>
    </xf>
    <xf numFmtId="164" fontId="0" fillId="0" borderId="7" xfId="1" applyNumberFormat="1" applyFont="1" applyBorder="1" applyAlignment="1">
      <alignment horizontal="right" vertical="center"/>
    </xf>
    <xf numFmtId="44" fontId="0" fillId="0" borderId="12" xfId="1" applyFont="1" applyBorder="1"/>
    <xf numFmtId="164" fontId="0" fillId="0" borderId="12" xfId="1" applyNumberFormat="1" applyFont="1" applyBorder="1" applyAlignment="1">
      <alignment vertical="center"/>
    </xf>
    <xf numFmtId="6" fontId="0" fillId="0" borderId="6" xfId="1" applyNumberFormat="1" applyFont="1" applyBorder="1"/>
    <xf numFmtId="44" fontId="0" fillId="0" borderId="6" xfId="1" applyFont="1" applyBorder="1" applyAlignment="1">
      <alignment horizontal="right" vertical="center"/>
    </xf>
    <xf numFmtId="44" fontId="0" fillId="0" borderId="18" xfId="1" applyFont="1" applyBorder="1"/>
    <xf numFmtId="44" fontId="0" fillId="0" borderId="18" xfId="1" applyFont="1" applyBorder="1" applyAlignment="1">
      <alignment horizontal="right" vertical="center"/>
    </xf>
    <xf numFmtId="44" fontId="0" fillId="0" borderId="6" xfId="1" applyFont="1" applyBorder="1" applyAlignment="1">
      <alignment vertical="center"/>
    </xf>
    <xf numFmtId="6" fontId="0" fillId="0" borderId="6" xfId="1" applyNumberFormat="1" applyFont="1" applyBorder="1" applyAlignment="1">
      <alignment horizontal="center"/>
    </xf>
    <xf numFmtId="44" fontId="0" fillId="0" borderId="12" xfId="1" applyFont="1" applyBorder="1" applyAlignment="1">
      <alignment horizontal="center"/>
    </xf>
    <xf numFmtId="44" fontId="0" fillId="0" borderId="0" xfId="1" applyFont="1" applyAlignment="1">
      <alignment vertical="center"/>
    </xf>
    <xf numFmtId="44" fontId="0" fillId="0" borderId="12" xfId="1" applyFont="1" applyBorder="1" applyAlignment="1" applyProtection="1">
      <alignment horizontal="center" vertical="center"/>
      <protection locked="0"/>
    </xf>
    <xf numFmtId="44" fontId="0" fillId="0" borderId="14" xfId="1" applyFont="1" applyBorder="1" applyAlignment="1">
      <alignment vertical="center"/>
    </xf>
    <xf numFmtId="0" fontId="0" fillId="0" borderId="0" xfId="0" applyAlignment="1">
      <alignment vertical="center"/>
    </xf>
    <xf numFmtId="165" fontId="5" fillId="0" borderId="0" xfId="0" applyNumberFormat="1" applyFont="1" applyAlignment="1">
      <alignment horizontal="center"/>
    </xf>
    <xf numFmtId="166" fontId="0" fillId="0" borderId="0" xfId="0" applyNumberFormat="1" applyFont="1" applyBorder="1" applyAlignment="1">
      <alignment horizontal="left"/>
    </xf>
    <xf numFmtId="0" fontId="0" fillId="0" borderId="0" xfId="0" applyFont="1"/>
    <xf numFmtId="44" fontId="0" fillId="0" borderId="0" xfId="0" applyNumberFormat="1" applyFont="1" applyAlignment="1">
      <alignment horizontal="left"/>
    </xf>
    <xf numFmtId="165" fontId="0" fillId="0" borderId="6" xfId="0" applyNumberFormat="1" applyFont="1" applyBorder="1" applyAlignment="1">
      <alignment horizontal="center" vertical="center"/>
    </xf>
    <xf numFmtId="165" fontId="0" fillId="0" borderId="0" xfId="1" applyNumberFormat="1" applyFont="1" applyBorder="1" applyAlignment="1" applyProtection="1">
      <alignment horizontal="right"/>
      <protection locked="0"/>
    </xf>
    <xf numFmtId="43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44" fontId="0" fillId="0" borderId="7" xfId="1" applyFont="1" applyBorder="1" applyAlignment="1">
      <alignment horizontal="center" vertical="center"/>
    </xf>
    <xf numFmtId="44" fontId="0" fillId="0" borderId="6" xfId="0" applyNumberFormat="1" applyFont="1" applyBorder="1"/>
    <xf numFmtId="44" fontId="0" fillId="0" borderId="6" xfId="0" applyNumberFormat="1" applyFont="1" applyBorder="1" applyAlignment="1">
      <alignment vertical="center"/>
    </xf>
    <xf numFmtId="44" fontId="0" fillId="0" borderId="6" xfId="0" applyNumberFormat="1" applyFont="1" applyBorder="1" applyAlignment="1">
      <alignment horizontal="right" vertical="center"/>
    </xf>
    <xf numFmtId="0" fontId="0" fillId="0" borderId="12" xfId="0" applyFont="1" applyBorder="1" applyAlignment="1" applyProtection="1">
      <alignment horizontal="center"/>
      <protection locked="0"/>
    </xf>
    <xf numFmtId="167" fontId="0" fillId="2" borderId="12" xfId="1" applyNumberFormat="1" applyFont="1" applyFill="1" applyBorder="1" applyAlignment="1" applyProtection="1">
      <alignment horizontal="right" vertical="center"/>
      <protection locked="0"/>
    </xf>
    <xf numFmtId="0" fontId="0" fillId="0" borderId="14" xfId="0" applyFont="1" applyBorder="1" applyAlignment="1">
      <alignment horizontal="center"/>
    </xf>
    <xf numFmtId="0" fontId="7" fillId="0" borderId="6" xfId="0" applyFont="1" applyBorder="1" applyAlignment="1">
      <alignment horizontal="right"/>
    </xf>
    <xf numFmtId="0" fontId="7" fillId="0" borderId="0" xfId="0" applyFont="1"/>
    <xf numFmtId="0" fontId="7" fillId="0" borderId="6" xfId="0" applyFont="1" applyBorder="1" applyAlignment="1">
      <alignment horizontal="center"/>
    </xf>
    <xf numFmtId="0" fontId="7" fillId="0" borderId="14" xfId="0" applyFont="1" applyBorder="1"/>
    <xf numFmtId="44" fontId="8" fillId="0" borderId="7" xfId="1" applyFont="1" applyBorder="1" applyAlignment="1">
      <alignment horizontal="center" vertical="center"/>
    </xf>
    <xf numFmtId="44" fontId="11" fillId="0" borderId="6" xfId="1" applyFont="1" applyBorder="1" applyAlignment="1">
      <alignment horizontal="center" vertical="center"/>
    </xf>
    <xf numFmtId="44" fontId="11" fillId="0" borderId="6" xfId="1" applyFont="1" applyBorder="1" applyAlignment="1">
      <alignment horizontal="right" vertical="center"/>
    </xf>
    <xf numFmtId="166" fontId="7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44" fontId="0" fillId="0" borderId="17" xfId="1" applyFont="1" applyBorder="1" applyAlignment="1"/>
    <xf numFmtId="44" fontId="0" fillId="0" borderId="6" xfId="1" applyFont="1" applyBorder="1" applyAlignme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4" fontId="13" fillId="0" borderId="0" xfId="0" applyNumberFormat="1" applyFont="1" applyAlignment="1">
      <alignment horizontal="left"/>
    </xf>
    <xf numFmtId="8" fontId="13" fillId="0" borderId="0" xfId="0" applyNumberFormat="1" applyFont="1"/>
    <xf numFmtId="0" fontId="7" fillId="0" borderId="6" xfId="0" applyFont="1" applyFill="1" applyBorder="1" applyAlignment="1">
      <alignment horizontal="left"/>
    </xf>
    <xf numFmtId="0" fontId="7" fillId="0" borderId="6" xfId="0" applyFont="1" applyFill="1" applyBorder="1"/>
    <xf numFmtId="0" fontId="0" fillId="0" borderId="6" xfId="0" applyFont="1" applyFill="1" applyBorder="1"/>
    <xf numFmtId="0" fontId="7" fillId="0" borderId="7" xfId="0" applyFont="1" applyFill="1" applyBorder="1"/>
    <xf numFmtId="165" fontId="4" fillId="0" borderId="0" xfId="0" applyNumberFormat="1" applyFont="1" applyFill="1" applyAlignment="1">
      <alignment horizontal="right" vertical="center"/>
    </xf>
    <xf numFmtId="0" fontId="16" fillId="0" borderId="0" xfId="0" applyFont="1"/>
    <xf numFmtId="14" fontId="15" fillId="0" borderId="0" xfId="0" applyNumberFormat="1" applyFont="1" applyAlignment="1">
      <alignment horizontal="left"/>
    </xf>
    <xf numFmtId="0" fontId="7" fillId="0" borderId="12" xfId="0" applyFont="1" applyBorder="1" applyAlignment="1" applyProtection="1">
      <alignment horizontal="center"/>
      <protection locked="0"/>
    </xf>
    <xf numFmtId="44" fontId="7" fillId="0" borderId="12" xfId="1" applyFont="1" applyBorder="1" applyAlignment="1" applyProtection="1">
      <alignment horizontal="center" vertical="center"/>
      <protection locked="0"/>
    </xf>
    <xf numFmtId="44" fontId="7" fillId="0" borderId="6" xfId="1" applyFont="1" applyBorder="1"/>
    <xf numFmtId="44" fontId="7" fillId="0" borderId="6" xfId="0" applyNumberFormat="1" applyFont="1" applyBorder="1"/>
    <xf numFmtId="44" fontId="7" fillId="0" borderId="7" xfId="1" applyFont="1" applyBorder="1" applyAlignment="1">
      <alignment horizontal="center" vertical="center"/>
    </xf>
    <xf numFmtId="164" fontId="7" fillId="0" borderId="6" xfId="1" applyNumberFormat="1" applyFont="1" applyBorder="1" applyAlignment="1">
      <alignment horizontal="right" vertical="center"/>
    </xf>
    <xf numFmtId="8" fontId="15" fillId="0" borderId="0" xfId="0" applyNumberFormat="1" applyFont="1" applyAlignment="1">
      <alignment horizontal="left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8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3" fillId="0" borderId="0" xfId="0" applyFont="1" applyFill="1"/>
    <xf numFmtId="14" fontId="13" fillId="0" borderId="0" xfId="0" applyNumberFormat="1" applyFont="1" applyFill="1" applyAlignment="1">
      <alignment horizontal="left"/>
    </xf>
    <xf numFmtId="8" fontId="13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3" fillId="2" borderId="0" xfId="0" applyNumberFormat="1" applyFont="1" applyFill="1" applyAlignment="1">
      <alignment horizontal="left" vertical="center"/>
    </xf>
    <xf numFmtId="166" fontId="0" fillId="0" borderId="0" xfId="0" applyNumberFormat="1" applyFont="1"/>
    <xf numFmtId="165" fontId="0" fillId="0" borderId="12" xfId="0" applyNumberFormat="1" applyFont="1" applyBorder="1" applyAlignment="1">
      <alignment horizontal="center" vertical="center"/>
    </xf>
    <xf numFmtId="0" fontId="15" fillId="0" borderId="0" xfId="0" applyFont="1" applyFill="1" applyAlignment="1">
      <alignment horizontal="left"/>
    </xf>
    <xf numFmtId="8" fontId="15" fillId="0" borderId="0" xfId="0" applyNumberFormat="1" applyFont="1" applyFill="1" applyAlignment="1">
      <alignment horizontal="left"/>
    </xf>
    <xf numFmtId="4" fontId="13" fillId="0" borderId="0" xfId="0" applyNumberFormat="1" applyFont="1" applyFill="1" applyAlignment="1">
      <alignment horizontal="left"/>
    </xf>
    <xf numFmtId="166" fontId="13" fillId="0" borderId="0" xfId="0" applyNumberFormat="1" applyFont="1" applyFill="1" applyAlignment="1">
      <alignment horizontal="left"/>
    </xf>
    <xf numFmtId="0" fontId="0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0" fontId="0" fillId="0" borderId="0" xfId="0" applyNumberFormat="1" applyFont="1" applyBorder="1" applyAlignment="1">
      <alignment wrapText="1"/>
    </xf>
    <xf numFmtId="0" fontId="7" fillId="0" borderId="0" xfId="1" applyNumberFormat="1" applyFont="1" applyAlignment="1" applyProtection="1">
      <alignment horizontal="left"/>
      <protection locked="0"/>
    </xf>
    <xf numFmtId="0" fontId="7" fillId="0" borderId="0" xfId="1" applyNumberFormat="1" applyFont="1" applyAlignment="1">
      <alignment horizontal="left"/>
    </xf>
    <xf numFmtId="0" fontId="0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vertical="center" wrapText="1"/>
    </xf>
    <xf numFmtId="0" fontId="7" fillId="0" borderId="0" xfId="0" applyNumberFormat="1" applyFont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Alignment="1">
      <alignment vertical="top"/>
    </xf>
    <xf numFmtId="0" fontId="7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Alignment="1" applyProtection="1">
      <alignment horizontal="left"/>
      <protection locked="0"/>
    </xf>
    <xf numFmtId="0" fontId="8" fillId="0" borderId="0" xfId="0" applyNumberFormat="1" applyFont="1" applyAlignment="1">
      <alignment horizontal="left"/>
    </xf>
    <xf numFmtId="0" fontId="0" fillId="0" borderId="0" xfId="1" applyNumberFormat="1" applyFont="1" applyAlignment="1">
      <alignment horizontal="left"/>
    </xf>
    <xf numFmtId="0" fontId="0" fillId="0" borderId="0" xfId="0" applyNumberFormat="1" applyFont="1" applyBorder="1" applyAlignment="1" applyProtection="1">
      <alignment vertical="center"/>
      <protection locked="0"/>
    </xf>
    <xf numFmtId="0" fontId="7" fillId="0" borderId="0" xfId="0" applyNumberFormat="1" applyFont="1" applyBorder="1" applyAlignment="1" applyProtection="1">
      <alignment vertical="center"/>
      <protection locked="0"/>
    </xf>
    <xf numFmtId="166" fontId="7" fillId="0" borderId="0" xfId="0" applyNumberFormat="1" applyFont="1" applyAlignment="1" applyProtection="1">
      <alignment horizontal="right"/>
      <protection locked="0"/>
    </xf>
    <xf numFmtId="166" fontId="7" fillId="0" borderId="0" xfId="0" applyNumberFormat="1" applyFont="1" applyBorder="1" applyAlignment="1" applyProtection="1">
      <alignment horizontal="right"/>
      <protection locked="0"/>
    </xf>
    <xf numFmtId="166" fontId="7" fillId="2" borderId="0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7" fillId="0" borderId="0" xfId="1" applyNumberFormat="1" applyFont="1" applyBorder="1" applyAlignment="1">
      <alignment horizontal="right"/>
    </xf>
    <xf numFmtId="166" fontId="8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center"/>
    </xf>
    <xf numFmtId="166" fontId="7" fillId="0" borderId="0" xfId="0" applyNumberFormat="1" applyFont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8" fillId="0" borderId="0" xfId="0" applyNumberFormat="1" applyFont="1" applyAlignment="1" applyProtection="1">
      <alignment horizontal="right"/>
    </xf>
    <xf numFmtId="166" fontId="8" fillId="0" borderId="0" xfId="0" applyNumberFormat="1" applyFont="1" applyAlignment="1" applyProtection="1">
      <alignment horizontal="right"/>
      <protection locked="0"/>
    </xf>
    <xf numFmtId="166" fontId="8" fillId="0" borderId="0" xfId="1" applyNumberFormat="1" applyFont="1" applyBorder="1" applyAlignment="1">
      <alignment horizontal="right"/>
    </xf>
    <xf numFmtId="166" fontId="7" fillId="2" borderId="0" xfId="0" applyNumberFormat="1" applyFont="1" applyFill="1" applyAlignment="1" applyProtection="1">
      <alignment horizontal="right"/>
      <protection locked="0"/>
    </xf>
    <xf numFmtId="0" fontId="0" fillId="0" borderId="6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18" xfId="0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3" fontId="0" fillId="0" borderId="6" xfId="0" applyNumberFormat="1" applyFont="1" applyBorder="1" applyAlignment="1">
      <alignment horizontal="left"/>
    </xf>
    <xf numFmtId="0" fontId="0" fillId="0" borderId="12" xfId="0" applyFont="1" applyBorder="1" applyAlignment="1" applyProtection="1">
      <alignment horizontal="left"/>
      <protection locked="0"/>
    </xf>
    <xf numFmtId="3" fontId="0" fillId="0" borderId="12" xfId="0" applyNumberFormat="1" applyFont="1" applyBorder="1" applyAlignment="1" applyProtection="1">
      <alignment horizontal="left"/>
      <protection locked="0"/>
    </xf>
    <xf numFmtId="3" fontId="7" fillId="0" borderId="12" xfId="0" applyNumberFormat="1" applyFont="1" applyBorder="1" applyAlignment="1" applyProtection="1">
      <alignment horizontal="left"/>
      <protection locked="0"/>
    </xf>
    <xf numFmtId="0" fontId="7" fillId="0" borderId="12" xfId="0" applyFont="1" applyBorder="1" applyAlignment="1" applyProtection="1">
      <alignment horizontal="left"/>
      <protection locked="0"/>
    </xf>
    <xf numFmtId="3" fontId="0" fillId="0" borderId="12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166" fontId="7" fillId="0" borderId="6" xfId="0" applyNumberFormat="1" applyFont="1" applyBorder="1" applyAlignment="1">
      <alignment horizontal="left" vertical="center"/>
    </xf>
    <xf numFmtId="166" fontId="0" fillId="0" borderId="7" xfId="0" applyNumberFormat="1" applyFont="1" applyBorder="1" applyAlignment="1">
      <alignment horizontal="left" vertical="center"/>
    </xf>
    <xf numFmtId="166" fontId="0" fillId="0" borderId="12" xfId="0" applyNumberFormat="1" applyFont="1" applyBorder="1" applyAlignment="1">
      <alignment horizontal="left" vertical="center"/>
    </xf>
    <xf numFmtId="166" fontId="0" fillId="0" borderId="2" xfId="0" applyNumberFormat="1" applyFont="1" applyBorder="1" applyAlignment="1">
      <alignment horizontal="left"/>
    </xf>
    <xf numFmtId="166" fontId="0" fillId="0" borderId="7" xfId="0" applyNumberFormat="1" applyFont="1" applyBorder="1" applyAlignment="1">
      <alignment horizontal="left"/>
    </xf>
    <xf numFmtId="166" fontId="7" fillId="0" borderId="6" xfId="0" applyNumberFormat="1" applyFont="1" applyBorder="1" applyAlignment="1">
      <alignment horizontal="left"/>
    </xf>
    <xf numFmtId="166" fontId="7" fillId="0" borderId="7" xfId="0" applyNumberFormat="1" applyFont="1" applyBorder="1" applyAlignment="1">
      <alignment horizontal="left"/>
    </xf>
    <xf numFmtId="166" fontId="7" fillId="0" borderId="11" xfId="0" applyNumberFormat="1" applyFont="1" applyBorder="1" applyAlignment="1">
      <alignment horizontal="left"/>
    </xf>
    <xf numFmtId="166" fontId="0" fillId="0" borderId="18" xfId="0" applyNumberFormat="1" applyFont="1" applyBorder="1" applyAlignment="1">
      <alignment horizontal="left"/>
    </xf>
    <xf numFmtId="166" fontId="0" fillId="0" borderId="12" xfId="0" applyNumberFormat="1" applyFont="1" applyBorder="1" applyAlignment="1">
      <alignment horizontal="left"/>
    </xf>
    <xf numFmtId="166" fontId="0" fillId="0" borderId="6" xfId="0" applyNumberFormat="1" applyFont="1" applyBorder="1" applyAlignment="1" applyProtection="1">
      <alignment horizontal="left"/>
      <protection locked="0"/>
    </xf>
    <xf numFmtId="166" fontId="7" fillId="0" borderId="12" xfId="0" applyNumberFormat="1" applyFont="1" applyBorder="1" applyAlignment="1" applyProtection="1">
      <alignment horizontal="left"/>
      <protection locked="0"/>
    </xf>
    <xf numFmtId="166" fontId="0" fillId="0" borderId="14" xfId="0" applyNumberFormat="1" applyFont="1" applyBorder="1" applyAlignment="1" applyProtection="1">
      <alignment horizontal="left"/>
      <protection locked="0"/>
    </xf>
    <xf numFmtId="166" fontId="0" fillId="0" borderId="0" xfId="0" applyNumberFormat="1" applyFont="1" applyAlignment="1" applyProtection="1">
      <alignment horizontal="left"/>
      <protection locked="0"/>
    </xf>
    <xf numFmtId="166" fontId="0" fillId="0" borderId="0" xfId="0" applyNumberFormat="1" applyAlignment="1">
      <alignment horizontal="left"/>
    </xf>
    <xf numFmtId="165" fontId="8" fillId="0" borderId="0" xfId="0" applyNumberFormat="1" applyFont="1" applyAlignment="1">
      <alignment horizontal="center"/>
    </xf>
    <xf numFmtId="44" fontId="8" fillId="0" borderId="0" xfId="0" applyNumberFormat="1" applyFont="1" applyAlignment="1">
      <alignment horizontal="left"/>
    </xf>
    <xf numFmtId="165" fontId="7" fillId="0" borderId="10" xfId="0" applyNumberFormat="1" applyFont="1" applyBorder="1" applyAlignment="1" applyProtection="1">
      <alignment horizontal="left"/>
      <protection locked="0"/>
    </xf>
    <xf numFmtId="165" fontId="0" fillId="0" borderId="10" xfId="1" applyNumberFormat="1" applyFont="1" applyFill="1" applyBorder="1" applyAlignment="1">
      <alignment horizontal="left"/>
    </xf>
    <xf numFmtId="165" fontId="7" fillId="0" borderId="10" xfId="0" applyNumberFormat="1" applyFont="1" applyBorder="1" applyAlignment="1">
      <alignment horizontal="left"/>
    </xf>
    <xf numFmtId="165" fontId="7" fillId="0" borderId="10" xfId="0" applyNumberFormat="1" applyFont="1" applyFill="1" applyBorder="1" applyAlignment="1">
      <alignment horizontal="left"/>
    </xf>
    <xf numFmtId="165" fontId="7" fillId="0" borderId="8" xfId="0" applyNumberFormat="1" applyFont="1" applyFill="1" applyBorder="1" applyAlignment="1">
      <alignment horizontal="left"/>
    </xf>
    <xf numFmtId="165" fontId="7" fillId="0" borderId="8" xfId="0" applyNumberFormat="1" applyFont="1" applyBorder="1" applyAlignment="1">
      <alignment horizontal="left"/>
    </xf>
    <xf numFmtId="165" fontId="8" fillId="0" borderId="10" xfId="0" applyNumberFormat="1" applyFont="1" applyBorder="1" applyAlignment="1">
      <alignment horizontal="left"/>
    </xf>
    <xf numFmtId="165" fontId="7" fillId="0" borderId="10" xfId="0" applyNumberFormat="1" applyFont="1" applyFill="1" applyBorder="1" applyAlignment="1">
      <alignment horizontal="left" vertical="center"/>
    </xf>
    <xf numFmtId="165" fontId="7" fillId="0" borderId="10" xfId="0" applyNumberFormat="1" applyFont="1" applyBorder="1" applyAlignment="1">
      <alignment horizontal="left" vertical="center"/>
    </xf>
    <xf numFmtId="165" fontId="8" fillId="0" borderId="19" xfId="0" applyNumberFormat="1" applyFont="1" applyBorder="1" applyAlignment="1" applyProtection="1">
      <alignment horizontal="left"/>
      <protection locked="0"/>
    </xf>
    <xf numFmtId="165" fontId="0" fillId="0" borderId="19" xfId="1" applyNumberFormat="1" applyFont="1" applyFill="1" applyBorder="1" applyAlignment="1">
      <alignment horizontal="left"/>
    </xf>
    <xf numFmtId="165" fontId="7" fillId="0" borderId="3" xfId="0" applyNumberFormat="1" applyFont="1" applyBorder="1" applyAlignment="1">
      <alignment horizontal="left"/>
    </xf>
    <xf numFmtId="0" fontId="7" fillId="0" borderId="6" xfId="0" applyFont="1" applyFill="1" applyBorder="1" applyAlignment="1">
      <alignment horizontal="right"/>
    </xf>
    <xf numFmtId="4" fontId="13" fillId="0" borderId="0" xfId="0" applyNumberFormat="1" applyFont="1" applyFill="1" applyAlignment="1">
      <alignment horizontal="left" vertical="center"/>
    </xf>
    <xf numFmtId="165" fontId="7" fillId="0" borderId="10" xfId="0" applyNumberFormat="1" applyFont="1" applyFill="1" applyBorder="1" applyAlignment="1" applyProtection="1">
      <alignment horizontal="left"/>
      <protection locked="0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8" fontId="18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left"/>
    </xf>
    <xf numFmtId="6" fontId="13" fillId="0" borderId="0" xfId="0" applyNumberFormat="1" applyFont="1" applyFill="1" applyAlignment="1">
      <alignment horizontal="left"/>
    </xf>
    <xf numFmtId="0" fontId="16" fillId="0" borderId="0" xfId="0" applyFont="1" applyAlignment="1">
      <alignment horizontal="left"/>
    </xf>
    <xf numFmtId="0" fontId="0" fillId="0" borderId="6" xfId="0" applyFont="1" applyFill="1" applyBorder="1" applyAlignment="1">
      <alignment horizontal="left"/>
    </xf>
    <xf numFmtId="166" fontId="0" fillId="0" borderId="6" xfId="0" applyNumberFormat="1" applyFont="1" applyFill="1" applyBorder="1" applyAlignment="1">
      <alignment horizontal="left"/>
    </xf>
    <xf numFmtId="44" fontId="0" fillId="0" borderId="6" xfId="0" applyNumberFormat="1" applyFont="1" applyFill="1" applyBorder="1"/>
    <xf numFmtId="44" fontId="0" fillId="0" borderId="7" xfId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166" fontId="7" fillId="0" borderId="6" xfId="0" applyNumberFormat="1" applyFont="1" applyFill="1" applyBorder="1" applyAlignment="1">
      <alignment horizontal="left"/>
    </xf>
    <xf numFmtId="6" fontId="7" fillId="0" borderId="6" xfId="1" applyNumberFormat="1" applyFont="1" applyFill="1" applyBorder="1" applyAlignment="1">
      <alignment horizontal="center"/>
    </xf>
    <xf numFmtId="166" fontId="7" fillId="0" borderId="0" xfId="0" applyNumberFormat="1" applyFont="1" applyFill="1" applyAlignment="1" applyProtection="1">
      <alignment horizontal="right"/>
      <protection locked="0"/>
    </xf>
    <xf numFmtId="0" fontId="7" fillId="0" borderId="0" xfId="0" applyFont="1" applyFill="1"/>
    <xf numFmtId="8" fontId="0" fillId="0" borderId="0" xfId="0" applyNumberFormat="1" applyFont="1" applyAlignment="1">
      <alignment horizontal="left"/>
    </xf>
    <xf numFmtId="166" fontId="0" fillId="0" borderId="6" xfId="0" applyNumberFormat="1" applyFont="1" applyFill="1" applyBorder="1" applyAlignment="1">
      <alignment horizontal="left" vertical="center"/>
    </xf>
    <xf numFmtId="44" fontId="0" fillId="0" borderId="6" xfId="1" applyFont="1" applyFill="1" applyBorder="1"/>
    <xf numFmtId="167" fontId="0" fillId="0" borderId="7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/>
    </xf>
    <xf numFmtId="165" fontId="8" fillId="0" borderId="10" xfId="0" applyNumberFormat="1" applyFont="1" applyFill="1" applyBorder="1" applyAlignment="1">
      <alignment horizontal="left"/>
    </xf>
    <xf numFmtId="166" fontId="19" fillId="0" borderId="0" xfId="0" applyNumberFormat="1" applyFont="1" applyFill="1" applyAlignment="1">
      <alignment horizontal="left"/>
    </xf>
    <xf numFmtId="8" fontId="13" fillId="0" borderId="0" xfId="0" applyNumberFormat="1" applyFont="1" applyAlignment="1">
      <alignment horizontal="left"/>
    </xf>
    <xf numFmtId="165" fontId="0" fillId="0" borderId="10" xfId="1" applyNumberFormat="1" applyFont="1" applyFill="1" applyBorder="1" applyAlignment="1">
      <alignment horizontal="right"/>
    </xf>
    <xf numFmtId="8" fontId="13" fillId="3" borderId="0" xfId="0" applyNumberFormat="1" applyFont="1" applyFill="1" applyAlignment="1">
      <alignment horizontal="left"/>
    </xf>
    <xf numFmtId="0" fontId="7" fillId="0" borderId="18" xfId="0" applyFont="1" applyFill="1" applyBorder="1"/>
    <xf numFmtId="165" fontId="7" fillId="0" borderId="10" xfId="1" applyNumberFormat="1" applyFont="1" applyFill="1" applyBorder="1" applyAlignment="1">
      <alignment horizontal="left"/>
    </xf>
    <xf numFmtId="14" fontId="13" fillId="0" borderId="0" xfId="0" applyNumberFormat="1" applyFont="1"/>
    <xf numFmtId="8" fontId="0" fillId="0" borderId="0" xfId="0" applyNumberFormat="1"/>
    <xf numFmtId="0" fontId="20" fillId="0" borderId="0" xfId="0" applyFont="1" applyAlignment="1">
      <alignment horizontal="right"/>
    </xf>
    <xf numFmtId="0" fontId="21" fillId="0" borderId="0" xfId="0" applyFont="1"/>
    <xf numFmtId="0" fontId="21" fillId="0" borderId="0" xfId="0" applyFont="1" applyAlignment="1">
      <alignment horizontal="left"/>
    </xf>
    <xf numFmtId="8" fontId="20" fillId="0" borderId="0" xfId="0" applyNumberFormat="1" applyFont="1" applyFill="1" applyAlignment="1">
      <alignment horizontal="left"/>
    </xf>
    <xf numFmtId="0" fontId="20" fillId="0" borderId="0" xfId="0" applyFont="1"/>
    <xf numFmtId="14" fontId="20" fillId="0" borderId="0" xfId="0" applyNumberFormat="1" applyFont="1" applyAlignment="1">
      <alignment horizontal="left"/>
    </xf>
    <xf numFmtId="0" fontId="20" fillId="0" borderId="0" xfId="0" applyFont="1" applyAlignment="1">
      <alignment horizontal="left"/>
    </xf>
    <xf numFmtId="0" fontId="7" fillId="0" borderId="7" xfId="0" applyFont="1" applyFill="1" applyBorder="1" applyAlignment="1">
      <alignment horizontal="left"/>
    </xf>
    <xf numFmtId="165" fontId="7" fillId="0" borderId="0" xfId="0" applyNumberFormat="1" applyFont="1" applyBorder="1" applyAlignment="1">
      <alignment horizontal="center"/>
    </xf>
    <xf numFmtId="8" fontId="7" fillId="0" borderId="10" xfId="0" applyNumberFormat="1" applyFont="1" applyFill="1" applyBorder="1"/>
    <xf numFmtId="165" fontId="7" fillId="0" borderId="20" xfId="0" applyNumberFormat="1" applyFont="1" applyFill="1" applyBorder="1" applyAlignment="1">
      <alignment horizontal="left"/>
    </xf>
    <xf numFmtId="165" fontId="7" fillId="0" borderId="33" xfId="0" applyNumberFormat="1" applyFont="1" applyFill="1" applyBorder="1" applyAlignment="1">
      <alignment horizontal="left"/>
    </xf>
    <xf numFmtId="165" fontId="7" fillId="0" borderId="34" xfId="0" applyNumberFormat="1" applyFont="1" applyFill="1" applyBorder="1" applyAlignment="1">
      <alignment horizontal="left"/>
    </xf>
    <xf numFmtId="166" fontId="7" fillId="0" borderId="0" xfId="0" applyNumberFormat="1" applyFont="1" applyBorder="1" applyAlignment="1">
      <alignment horizontal="right" vertical="center"/>
    </xf>
    <xf numFmtId="0" fontId="0" fillId="0" borderId="21" xfId="0" applyFont="1" applyBorder="1" applyAlignment="1">
      <alignment horizontal="left"/>
    </xf>
    <xf numFmtId="166" fontId="0" fillId="0" borderId="21" xfId="0" applyNumberFormat="1" applyFont="1" applyBorder="1" applyAlignment="1">
      <alignment horizontal="left"/>
    </xf>
    <xf numFmtId="165" fontId="7" fillId="0" borderId="34" xfId="0" applyNumberFormat="1" applyFont="1" applyBorder="1" applyAlignment="1">
      <alignment horizontal="left"/>
    </xf>
    <xf numFmtId="165" fontId="7" fillId="2" borderId="10" xfId="0" applyNumberFormat="1" applyFont="1" applyFill="1" applyBorder="1" applyAlignment="1">
      <alignment horizontal="left"/>
    </xf>
    <xf numFmtId="165" fontId="7" fillId="2" borderId="8" xfId="0" applyNumberFormat="1" applyFont="1" applyFill="1" applyBorder="1" applyAlignment="1">
      <alignment horizontal="left"/>
    </xf>
    <xf numFmtId="166" fontId="0" fillId="0" borderId="14" xfId="0" applyNumberFormat="1" applyFont="1" applyBorder="1" applyAlignment="1">
      <alignment horizontal="left"/>
    </xf>
    <xf numFmtId="44" fontId="0" fillId="0" borderId="14" xfId="1" applyFont="1" applyBorder="1" applyAlignment="1">
      <alignment horizontal="right" vertical="center"/>
    </xf>
    <xf numFmtId="0" fontId="7" fillId="0" borderId="15" xfId="0" applyFont="1" applyBorder="1" applyAlignment="1">
      <alignment horizontal="left"/>
    </xf>
    <xf numFmtId="0" fontId="0" fillId="0" borderId="21" xfId="0" applyFont="1" applyBorder="1" applyAlignment="1" applyProtection="1">
      <alignment horizontal="left"/>
      <protection locked="0"/>
    </xf>
    <xf numFmtId="166" fontId="7" fillId="0" borderId="21" xfId="0" applyNumberFormat="1" applyFont="1" applyBorder="1" applyAlignment="1" applyProtection="1">
      <alignment horizontal="left"/>
      <protection locked="0"/>
    </xf>
    <xf numFmtId="0" fontId="0" fillId="0" borderId="21" xfId="0" applyFont="1" applyBorder="1" applyAlignment="1" applyProtection="1">
      <alignment horizontal="center"/>
      <protection locked="0"/>
    </xf>
    <xf numFmtId="44" fontId="0" fillId="0" borderId="21" xfId="1" applyFont="1" applyBorder="1" applyAlignment="1" applyProtection="1">
      <alignment horizontal="center" vertical="center"/>
      <protection locked="0"/>
    </xf>
    <xf numFmtId="165" fontId="7" fillId="2" borderId="34" xfId="0" applyNumberFormat="1" applyFont="1" applyFill="1" applyBorder="1" applyAlignment="1" applyProtection="1">
      <alignment horizontal="left"/>
      <protection locked="0"/>
    </xf>
    <xf numFmtId="165" fontId="7" fillId="2" borderId="10" xfId="0" applyNumberFormat="1" applyFont="1" applyFill="1" applyBorder="1" applyAlignment="1" applyProtection="1">
      <alignment horizontal="left"/>
      <protection locked="0"/>
    </xf>
    <xf numFmtId="166" fontId="7" fillId="0" borderId="14" xfId="0" applyNumberFormat="1" applyFont="1" applyBorder="1" applyAlignment="1" applyProtection="1">
      <alignment horizontal="left"/>
      <protection locked="0"/>
    </xf>
    <xf numFmtId="0" fontId="0" fillId="0" borderId="36" xfId="0" applyFont="1" applyBorder="1"/>
    <xf numFmtId="44" fontId="0" fillId="0" borderId="6" xfId="1" applyFont="1" applyBorder="1" applyAlignment="1">
      <alignment horizontal="center" vertical="center"/>
    </xf>
    <xf numFmtId="165" fontId="8" fillId="0" borderId="19" xfId="0" applyNumberFormat="1" applyFont="1" applyFill="1" applyBorder="1" applyAlignment="1" applyProtection="1">
      <alignment horizontal="left"/>
    </xf>
    <xf numFmtId="0" fontId="0" fillId="0" borderId="10" xfId="0" applyFont="1" applyBorder="1"/>
    <xf numFmtId="165" fontId="2" fillId="0" borderId="35" xfId="0" applyNumberFormat="1" applyFont="1" applyBorder="1" applyAlignment="1">
      <alignment horizontal="right" vertical="center"/>
    </xf>
    <xf numFmtId="44" fontId="0" fillId="0" borderId="2" xfId="1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165" fontId="7" fillId="0" borderId="19" xfId="0" applyNumberFormat="1" applyFont="1" applyBorder="1" applyAlignment="1">
      <alignment horizontal="left"/>
    </xf>
    <xf numFmtId="44" fontId="0" fillId="0" borderId="2" xfId="1" applyFont="1" applyBorder="1"/>
    <xf numFmtId="165" fontId="17" fillId="0" borderId="10" xfId="0" applyNumberFormat="1" applyFont="1" applyBorder="1"/>
    <xf numFmtId="165" fontId="7" fillId="0" borderId="36" xfId="0" applyNumberFormat="1" applyFont="1" applyBorder="1" applyAlignment="1" applyProtection="1">
      <alignment horizontal="left"/>
      <protection locked="0"/>
    </xf>
    <xf numFmtId="44" fontId="0" fillId="0" borderId="21" xfId="1" applyFont="1" applyBorder="1" applyAlignment="1">
      <alignment horizontal="center"/>
    </xf>
    <xf numFmtId="44" fontId="0" fillId="0" borderId="21" xfId="0" applyNumberFormat="1" applyFont="1" applyBorder="1" applyAlignment="1">
      <alignment vertical="center"/>
    </xf>
    <xf numFmtId="44" fontId="0" fillId="0" borderId="14" xfId="1" applyFont="1" applyBorder="1" applyAlignment="1">
      <alignment horizontal="center"/>
    </xf>
    <xf numFmtId="166" fontId="0" fillId="0" borderId="5" xfId="0" applyNumberFormat="1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0" fillId="0" borderId="5" xfId="0" applyFont="1" applyBorder="1" applyAlignment="1">
      <alignment horizontal="center" vertical="center"/>
    </xf>
    <xf numFmtId="166" fontId="0" fillId="0" borderId="17" xfId="0" applyNumberFormat="1" applyFont="1" applyBorder="1" applyAlignment="1">
      <alignment horizontal="left"/>
    </xf>
    <xf numFmtId="166" fontId="0" fillId="0" borderId="14" xfId="1" applyNumberFormat="1" applyFont="1" applyFill="1" applyBorder="1" applyAlignment="1">
      <alignment horizontal="left"/>
    </xf>
    <xf numFmtId="166" fontId="0" fillId="0" borderId="12" xfId="1" applyNumberFormat="1" applyFont="1" applyFill="1" applyBorder="1" applyAlignment="1">
      <alignment horizontal="left"/>
    </xf>
    <xf numFmtId="166" fontId="17" fillId="0" borderId="12" xfId="1" applyNumberFormat="1" applyFont="1" applyFill="1" applyBorder="1" applyAlignment="1">
      <alignment horizontal="left"/>
    </xf>
    <xf numFmtId="3" fontId="0" fillId="0" borderId="21" xfId="0" applyNumberFormat="1" applyFont="1" applyBorder="1" applyAlignment="1">
      <alignment horizontal="left"/>
    </xf>
    <xf numFmtId="166" fontId="7" fillId="0" borderId="21" xfId="0" applyNumberFormat="1" applyFont="1" applyBorder="1" applyAlignment="1">
      <alignment horizontal="left"/>
    </xf>
    <xf numFmtId="0" fontId="0" fillId="0" borderId="21" xfId="0" applyFont="1" applyBorder="1" applyAlignment="1">
      <alignment horizontal="center"/>
    </xf>
    <xf numFmtId="44" fontId="0" fillId="0" borderId="23" xfId="1" applyFont="1" applyBorder="1" applyAlignment="1">
      <alignment vertical="center"/>
    </xf>
    <xf numFmtId="166" fontId="7" fillId="0" borderId="0" xfId="0" applyNumberFormat="1" applyFont="1" applyBorder="1" applyAlignment="1">
      <alignment horizontal="left"/>
    </xf>
    <xf numFmtId="3" fontId="0" fillId="0" borderId="14" xfId="0" applyNumberFormat="1" applyFont="1" applyBorder="1" applyAlignment="1">
      <alignment horizontal="left"/>
    </xf>
    <xf numFmtId="0" fontId="0" fillId="0" borderId="14" xfId="0" applyFont="1" applyBorder="1" applyAlignment="1" applyProtection="1">
      <alignment horizontal="center"/>
      <protection locked="0"/>
    </xf>
    <xf numFmtId="167" fontId="0" fillId="2" borderId="14" xfId="1" applyNumberFormat="1" applyFont="1" applyFill="1" applyBorder="1" applyAlignment="1" applyProtection="1">
      <alignment horizontal="right" vertical="center"/>
      <protection locked="0"/>
    </xf>
    <xf numFmtId="165" fontId="8" fillId="0" borderId="10" xfId="1" applyNumberFormat="1" applyFont="1" applyBorder="1" applyAlignment="1">
      <alignment horizontal="left"/>
    </xf>
    <xf numFmtId="0" fontId="0" fillId="0" borderId="0" xfId="0" applyFont="1" applyBorder="1" applyAlignment="1" applyProtection="1">
      <alignment horizontal="center"/>
      <protection locked="0"/>
    </xf>
    <xf numFmtId="44" fontId="0" fillId="0" borderId="0" xfId="0" applyNumberFormat="1" applyFont="1" applyBorder="1" applyAlignment="1">
      <alignment horizontal="center" vertical="center"/>
    </xf>
    <xf numFmtId="166" fontId="7" fillId="0" borderId="0" xfId="0" applyNumberFormat="1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165" fontId="7" fillId="0" borderId="37" xfId="0" applyNumberFormat="1" applyFont="1" applyBorder="1" applyAlignment="1">
      <alignment horizontal="left"/>
    </xf>
    <xf numFmtId="0" fontId="0" fillId="0" borderId="0" xfId="0" applyFont="1" applyBorder="1" applyAlignment="1"/>
    <xf numFmtId="0" fontId="7" fillId="0" borderId="0" xfId="0" applyFont="1" applyBorder="1" applyAlignment="1"/>
    <xf numFmtId="0" fontId="19" fillId="0" borderId="0" xfId="0" applyFont="1" applyBorder="1" applyAlignment="1"/>
    <xf numFmtId="0" fontId="13" fillId="0" borderId="0" xfId="0" applyFont="1" applyBorder="1" applyAlignment="1"/>
    <xf numFmtId="0" fontId="19" fillId="0" borderId="0" xfId="0" applyFont="1" applyFill="1" applyBorder="1" applyAlignment="1"/>
    <xf numFmtId="0" fontId="23" fillId="0" borderId="0" xfId="0" applyFont="1" applyBorder="1" applyAlignment="1"/>
    <xf numFmtId="6" fontId="13" fillId="0" borderId="0" xfId="0" applyNumberFormat="1" applyFont="1" applyAlignment="1">
      <alignment horizontal="left"/>
    </xf>
    <xf numFmtId="0" fontId="15" fillId="0" borderId="0" xfId="0" applyFont="1" applyBorder="1"/>
    <xf numFmtId="0" fontId="13" fillId="0" borderId="0" xfId="0" applyFont="1" applyBorder="1"/>
    <xf numFmtId="0" fontId="19" fillId="0" borderId="0" xfId="0" applyFont="1" applyBorder="1"/>
    <xf numFmtId="0" fontId="19" fillId="0" borderId="0" xfId="0" applyFont="1" applyFill="1" applyBorder="1"/>
    <xf numFmtId="14" fontId="19" fillId="0" borderId="0" xfId="0" applyNumberFormat="1" applyFont="1" applyBorder="1"/>
    <xf numFmtId="166" fontId="0" fillId="0" borderId="38" xfId="0" applyNumberFormat="1" applyFont="1" applyBorder="1" applyAlignment="1">
      <alignment horizontal="left"/>
    </xf>
    <xf numFmtId="166" fontId="8" fillId="0" borderId="0" xfId="0" applyNumberFormat="1" applyFont="1" applyBorder="1" applyAlignment="1" applyProtection="1">
      <alignment horizontal="right"/>
    </xf>
    <xf numFmtId="166" fontId="17" fillId="0" borderId="23" xfId="1" applyNumberFormat="1" applyFont="1" applyFill="1" applyBorder="1" applyAlignment="1" applyProtection="1">
      <alignment horizontal="left"/>
      <protection locked="0"/>
    </xf>
    <xf numFmtId="165" fontId="8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0" fontId="17" fillId="0" borderId="0" xfId="0" applyNumberFormat="1" applyFont="1" applyAlignment="1">
      <alignment horizontal="left"/>
    </xf>
    <xf numFmtId="44" fontId="17" fillId="0" borderId="0" xfId="0" applyNumberFormat="1" applyFont="1" applyAlignment="1">
      <alignment horizontal="left" vertical="top"/>
    </xf>
    <xf numFmtId="0" fontId="17" fillId="0" borderId="2" xfId="0" applyFont="1" applyFill="1" applyBorder="1" applyAlignment="1">
      <alignment horizontal="center"/>
    </xf>
    <xf numFmtId="166" fontId="17" fillId="0" borderId="2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vertical="center"/>
    </xf>
    <xf numFmtId="164" fontId="8" fillId="0" borderId="2" xfId="1" applyNumberFormat="1" applyFont="1" applyFill="1" applyBorder="1" applyAlignment="1">
      <alignment horizontal="center"/>
    </xf>
    <xf numFmtId="165" fontId="8" fillId="0" borderId="3" xfId="0" applyNumberFormat="1" applyFont="1" applyFill="1" applyBorder="1" applyAlignment="1">
      <alignment horizontal="center"/>
    </xf>
    <xf numFmtId="0" fontId="0" fillId="0" borderId="24" xfId="0" applyFont="1" applyFill="1" applyBorder="1"/>
    <xf numFmtId="0" fontId="6" fillId="0" borderId="15" xfId="0" applyFont="1" applyFill="1" applyBorder="1" applyAlignment="1">
      <alignment horizontal="left"/>
    </xf>
    <xf numFmtId="166" fontId="6" fillId="0" borderId="15" xfId="0" applyNumberFormat="1" applyFont="1" applyFill="1" applyBorder="1" applyAlignment="1">
      <alignment horizontal="left"/>
    </xf>
    <xf numFmtId="0" fontId="6" fillId="0" borderId="15" xfId="0" applyFont="1" applyFill="1" applyBorder="1" applyAlignment="1">
      <alignment horizontal="center"/>
    </xf>
    <xf numFmtId="0" fontId="0" fillId="0" borderId="15" xfId="0" applyFont="1" applyFill="1" applyBorder="1" applyAlignment="1">
      <alignment horizontal="center" vertical="center"/>
    </xf>
    <xf numFmtId="166" fontId="0" fillId="0" borderId="15" xfId="1" applyNumberFormat="1" applyFont="1" applyFill="1" applyBorder="1" applyAlignment="1">
      <alignment horizontal="left"/>
    </xf>
    <xf numFmtId="165" fontId="6" fillId="0" borderId="33" xfId="0" applyNumberFormat="1" applyFont="1" applyFill="1" applyBorder="1" applyAlignment="1">
      <alignment horizontal="center"/>
    </xf>
    <xf numFmtId="0" fontId="6" fillId="0" borderId="21" xfId="0" applyFont="1" applyFill="1" applyBorder="1"/>
    <xf numFmtId="0" fontId="6" fillId="0" borderId="21" xfId="0" applyFont="1" applyFill="1" applyBorder="1" applyAlignment="1">
      <alignment horizontal="left"/>
    </xf>
    <xf numFmtId="166" fontId="0" fillId="0" borderId="21" xfId="0" applyNumberFormat="1" applyFont="1" applyFill="1" applyBorder="1" applyAlignment="1">
      <alignment horizontal="left" vertical="center"/>
    </xf>
    <xf numFmtId="44" fontId="0" fillId="0" borderId="21" xfId="1" applyFont="1" applyFill="1" applyBorder="1"/>
    <xf numFmtId="165" fontId="0" fillId="0" borderId="21" xfId="0" applyNumberFormat="1" applyFont="1" applyFill="1" applyBorder="1" applyAlignment="1">
      <alignment horizontal="right" vertical="center"/>
    </xf>
    <xf numFmtId="166" fontId="0" fillId="0" borderId="21" xfId="1" applyNumberFormat="1" applyFont="1" applyFill="1" applyBorder="1" applyAlignment="1">
      <alignment horizontal="left"/>
    </xf>
    <xf numFmtId="165" fontId="0" fillId="0" borderId="34" xfId="1" applyNumberFormat="1" applyFont="1" applyFill="1" applyBorder="1" applyAlignment="1" applyProtection="1">
      <alignment horizontal="left"/>
      <protection locked="0"/>
    </xf>
    <xf numFmtId="165" fontId="0" fillId="0" borderId="6" xfId="0" applyNumberFormat="1" applyFont="1" applyFill="1" applyBorder="1" applyAlignment="1">
      <alignment horizontal="center"/>
    </xf>
    <xf numFmtId="166" fontId="0" fillId="0" borderId="6" xfId="1" applyNumberFormat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166" fontId="7" fillId="0" borderId="6" xfId="0" applyNumberFormat="1" applyFont="1" applyFill="1" applyBorder="1" applyAlignment="1">
      <alignment horizontal="left" vertical="center"/>
    </xf>
    <xf numFmtId="44" fontId="7" fillId="0" borderId="6" xfId="1" applyFont="1" applyFill="1" applyBorder="1"/>
    <xf numFmtId="165" fontId="7" fillId="0" borderId="7" xfId="1" applyNumberFormat="1" applyFont="1" applyFill="1" applyBorder="1" applyAlignment="1">
      <alignment horizontal="right" vertical="center"/>
    </xf>
    <xf numFmtId="166" fontId="7" fillId="0" borderId="6" xfId="1" applyNumberFormat="1" applyFont="1" applyFill="1" applyBorder="1" applyAlignment="1">
      <alignment horizontal="left"/>
    </xf>
    <xf numFmtId="165" fontId="0" fillId="0" borderId="7" xfId="1" applyNumberFormat="1" applyFont="1" applyFill="1" applyBorder="1" applyAlignment="1">
      <alignment horizontal="right" vertical="center"/>
    </xf>
    <xf numFmtId="0" fontId="7" fillId="0" borderId="9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6" fontId="0" fillId="0" borderId="6" xfId="0" applyNumberFormat="1" applyFont="1" applyFill="1" applyBorder="1" applyAlignment="1">
      <alignment horizontal="left"/>
    </xf>
    <xf numFmtId="0" fontId="0" fillId="0" borderId="6" xfId="0" applyFont="1" applyFill="1" applyBorder="1" applyAlignment="1">
      <alignment vertical="center"/>
    </xf>
    <xf numFmtId="0" fontId="0" fillId="0" borderId="0" xfId="0" applyFont="1" applyFill="1" applyBorder="1"/>
    <xf numFmtId="167" fontId="7" fillId="0" borderId="6" xfId="1" applyNumberFormat="1" applyFont="1" applyFill="1" applyBorder="1" applyAlignment="1">
      <alignment horizontal="right" vertical="center"/>
    </xf>
    <xf numFmtId="167" fontId="0" fillId="0" borderId="6" xfId="1" applyNumberFormat="1" applyFont="1" applyFill="1" applyBorder="1" applyAlignment="1">
      <alignment horizontal="right" vertical="center"/>
    </xf>
    <xf numFmtId="164" fontId="0" fillId="0" borderId="6" xfId="1" applyNumberFormat="1" applyFont="1" applyFill="1" applyBorder="1" applyAlignment="1">
      <alignment horizontal="right" vertical="center"/>
    </xf>
    <xf numFmtId="166" fontId="0" fillId="0" borderId="7" xfId="1" applyNumberFormat="1" applyFont="1" applyFill="1" applyBorder="1" applyAlignment="1">
      <alignment horizontal="left"/>
    </xf>
    <xf numFmtId="164" fontId="0" fillId="0" borderId="6" xfId="1" applyNumberFormat="1" applyFont="1" applyFill="1" applyBorder="1" applyAlignment="1">
      <alignment vertical="center"/>
    </xf>
    <xf numFmtId="166" fontId="8" fillId="0" borderId="6" xfId="1" applyNumberFormat="1" applyFont="1" applyFill="1" applyBorder="1" applyAlignment="1">
      <alignment horizontal="left"/>
    </xf>
    <xf numFmtId="0" fontId="7" fillId="0" borderId="14" xfId="0" applyFont="1" applyFill="1" applyBorder="1"/>
    <xf numFmtId="0" fontId="7" fillId="0" borderId="14" xfId="0" applyFont="1" applyFill="1" applyBorder="1" applyAlignment="1">
      <alignment horizontal="left"/>
    </xf>
    <xf numFmtId="166" fontId="0" fillId="0" borderId="14" xfId="0" applyNumberFormat="1" applyFont="1" applyFill="1" applyBorder="1" applyAlignment="1">
      <alignment horizontal="left" vertical="center"/>
    </xf>
    <xf numFmtId="44" fontId="0" fillId="0" borderId="14" xfId="1" applyFont="1" applyFill="1" applyBorder="1"/>
    <xf numFmtId="167" fontId="0" fillId="0" borderId="14" xfId="1" applyNumberFormat="1" applyFont="1" applyFill="1" applyBorder="1" applyAlignment="1">
      <alignment horizontal="right" vertical="center"/>
    </xf>
    <xf numFmtId="0" fontId="0" fillId="0" borderId="5" xfId="0" applyFont="1" applyFill="1" applyBorder="1"/>
    <xf numFmtId="0" fontId="0" fillId="0" borderId="5" xfId="0" applyFont="1" applyFill="1" applyBorder="1" applyAlignment="1">
      <alignment horizontal="left"/>
    </xf>
    <xf numFmtId="166" fontId="0" fillId="0" borderId="5" xfId="0" applyNumberFormat="1" applyFont="1" applyFill="1" applyBorder="1" applyAlignment="1">
      <alignment horizontal="left" vertical="center"/>
    </xf>
    <xf numFmtId="44" fontId="0" fillId="0" borderId="5" xfId="1" applyFont="1" applyFill="1" applyBorder="1"/>
    <xf numFmtId="42" fontId="0" fillId="0" borderId="5" xfId="0" applyNumberFormat="1" applyFont="1" applyFill="1" applyBorder="1" applyAlignment="1">
      <alignment horizontal="center" vertical="center"/>
    </xf>
    <xf numFmtId="0" fontId="7" fillId="0" borderId="21" xfId="0" applyFont="1" applyFill="1" applyBorder="1"/>
    <xf numFmtId="0" fontId="7" fillId="0" borderId="21" xfId="0" applyFont="1" applyFill="1" applyBorder="1" applyAlignment="1">
      <alignment horizontal="left"/>
    </xf>
    <xf numFmtId="164" fontId="0" fillId="0" borderId="21" xfId="1" applyNumberFormat="1" applyFont="1" applyFill="1" applyBorder="1" applyAlignment="1">
      <alignment horizontal="center" vertical="center"/>
    </xf>
    <xf numFmtId="166" fontId="7" fillId="0" borderId="7" xfId="0" applyNumberFormat="1" applyFont="1" applyFill="1" applyBorder="1" applyAlignment="1">
      <alignment horizontal="left" vertical="center"/>
    </xf>
    <xf numFmtId="44" fontId="7" fillId="0" borderId="7" xfId="1" applyFont="1" applyFill="1" applyBorder="1"/>
    <xf numFmtId="164" fontId="7" fillId="0" borderId="7" xfId="1" applyNumberFormat="1" applyFont="1" applyFill="1" applyBorder="1" applyAlignment="1">
      <alignment horizontal="center" vertical="center"/>
    </xf>
    <xf numFmtId="166" fontId="7" fillId="0" borderId="7" xfId="1" applyNumberFormat="1" applyFont="1" applyFill="1" applyBorder="1" applyAlignment="1">
      <alignment horizontal="left"/>
    </xf>
    <xf numFmtId="166" fontId="0" fillId="0" borderId="7" xfId="0" applyNumberFormat="1" applyFont="1" applyFill="1" applyBorder="1" applyAlignment="1">
      <alignment horizontal="left" vertical="center"/>
    </xf>
    <xf numFmtId="44" fontId="0" fillId="0" borderId="7" xfId="1" applyFont="1" applyFill="1" applyBorder="1"/>
    <xf numFmtId="164" fontId="0" fillId="0" borderId="7" xfId="1" applyNumberFormat="1" applyFont="1" applyFill="1" applyBorder="1" applyAlignment="1">
      <alignment horizontal="center" vertical="center"/>
    </xf>
    <xf numFmtId="164" fontId="1" fillId="0" borderId="23" xfId="1" applyNumberFormat="1" applyFill="1" applyBorder="1" applyAlignment="1">
      <alignment horizontal="left" vertical="center"/>
    </xf>
    <xf numFmtId="166" fontId="0" fillId="0" borderId="2" xfId="1" applyNumberFormat="1" applyFont="1" applyFill="1" applyBorder="1" applyAlignment="1">
      <alignment horizontal="left"/>
    </xf>
    <xf numFmtId="8" fontId="17" fillId="0" borderId="0" xfId="0" applyNumberFormat="1" applyFont="1" applyFill="1" applyBorder="1" applyAlignment="1">
      <alignment horizontal="left"/>
    </xf>
    <xf numFmtId="8" fontId="0" fillId="0" borderId="6" xfId="0" applyNumberFormat="1" applyFont="1" applyFill="1" applyBorder="1" applyAlignment="1">
      <alignment horizontal="left"/>
    </xf>
    <xf numFmtId="8" fontId="0" fillId="0" borderId="0" xfId="0" applyNumberFormat="1" applyFont="1" applyFill="1" applyBorder="1"/>
    <xf numFmtId="166" fontId="0" fillId="0" borderId="5" xfId="1" applyNumberFormat="1" applyFont="1" applyFill="1" applyBorder="1" applyAlignment="1">
      <alignment horizontal="left"/>
    </xf>
    <xf numFmtId="166" fontId="7" fillId="0" borderId="12" xfId="0" applyNumberFormat="1" applyFont="1" applyFill="1" applyBorder="1" applyAlignment="1" applyProtection="1">
      <alignment horizontal="left"/>
      <protection locked="0"/>
    </xf>
    <xf numFmtId="166" fontId="8" fillId="0" borderId="6" xfId="0" applyNumberFormat="1" applyFont="1" applyFill="1" applyBorder="1" applyAlignment="1" applyProtection="1">
      <alignment horizontal="left"/>
      <protection locked="0"/>
    </xf>
    <xf numFmtId="0" fontId="0" fillId="0" borderId="14" xfId="0" applyFont="1" applyFill="1" applyBorder="1"/>
    <xf numFmtId="166" fontId="7" fillId="0" borderId="0" xfId="0" applyNumberFormat="1" applyFont="1" applyFill="1" applyBorder="1" applyAlignment="1" applyProtection="1">
      <alignment horizontal="left"/>
      <protection locked="0"/>
    </xf>
    <xf numFmtId="166" fontId="0" fillId="0" borderId="21" xfId="1" applyNumberFormat="1" applyFont="1" applyFill="1" applyBorder="1" applyAlignment="1" applyProtection="1">
      <alignment horizontal="left"/>
      <protection locked="0"/>
    </xf>
    <xf numFmtId="166" fontId="0" fillId="0" borderId="12" xfId="1" applyNumberFormat="1" applyFont="1" applyFill="1" applyBorder="1" applyAlignment="1" applyProtection="1">
      <alignment horizontal="left"/>
      <protection locked="0"/>
    </xf>
    <xf numFmtId="166" fontId="7" fillId="0" borderId="12" xfId="1" applyNumberFormat="1" applyFont="1" applyFill="1" applyBorder="1" applyAlignment="1" applyProtection="1">
      <alignment horizontal="left"/>
      <protection locked="0"/>
    </xf>
    <xf numFmtId="166" fontId="17" fillId="0" borderId="6" xfId="1" applyNumberFormat="1" applyFont="1" applyFill="1" applyBorder="1" applyAlignment="1" applyProtection="1">
      <alignment horizontal="left"/>
    </xf>
    <xf numFmtId="7" fontId="17" fillId="0" borderId="0" xfId="1" applyNumberFormat="1" applyFont="1" applyFill="1" applyBorder="1" applyAlignment="1">
      <alignment horizontal="left"/>
    </xf>
    <xf numFmtId="164" fontId="1" fillId="0" borderId="0" xfId="1" applyNumberFormat="1" applyFill="1" applyAlignment="1">
      <alignment horizontal="left"/>
    </xf>
    <xf numFmtId="0" fontId="7" fillId="0" borderId="12" xfId="0" applyFont="1" applyFill="1" applyBorder="1" applyAlignment="1">
      <alignment horizontal="left"/>
    </xf>
    <xf numFmtId="0" fontId="10" fillId="0" borderId="0" xfId="0" applyFont="1" applyFill="1" applyProtection="1">
      <protection locked="0"/>
    </xf>
    <xf numFmtId="0" fontId="0" fillId="0" borderId="0" xfId="0" applyFill="1"/>
    <xf numFmtId="0" fontId="0" fillId="0" borderId="12" xfId="0" applyFont="1" applyFill="1" applyBorder="1"/>
    <xf numFmtId="0" fontId="0" fillId="0" borderId="1" xfId="0" applyFont="1" applyFill="1" applyBorder="1"/>
    <xf numFmtId="0" fontId="0" fillId="0" borderId="7" xfId="0" applyFont="1" applyFill="1" applyBorder="1"/>
    <xf numFmtId="0" fontId="0" fillId="0" borderId="9" xfId="0" applyFont="1" applyFill="1" applyBorder="1" applyAlignment="1">
      <alignment horizontal="left"/>
    </xf>
    <xf numFmtId="0" fontId="0" fillId="0" borderId="21" xfId="0" applyFont="1" applyFill="1" applyBorder="1"/>
    <xf numFmtId="14" fontId="7" fillId="0" borderId="6" xfId="0" applyNumberFormat="1" applyFont="1" applyFill="1" applyBorder="1"/>
    <xf numFmtId="0" fontId="7" fillId="0" borderId="12" xfId="0" applyFont="1" applyFill="1" applyBorder="1"/>
    <xf numFmtId="0" fontId="0" fillId="0" borderId="15" xfId="0" applyFont="1" applyFill="1" applyBorder="1"/>
    <xf numFmtId="0" fontId="0" fillId="0" borderId="4" xfId="0" applyFont="1" applyFill="1" applyBorder="1"/>
    <xf numFmtId="0" fontId="0" fillId="0" borderId="13" xfId="0" applyFont="1" applyFill="1" applyBorder="1" applyAlignment="1">
      <alignment horizontal="left"/>
    </xf>
    <xf numFmtId="0" fontId="0" fillId="0" borderId="12" xfId="0" applyFont="1" applyFill="1" applyBorder="1" applyAlignment="1" applyProtection="1">
      <alignment horizontal="left"/>
      <protection locked="0"/>
    </xf>
    <xf numFmtId="0" fontId="7" fillId="0" borderId="12" xfId="0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0" fillId="0" borderId="23" xfId="0" applyFont="1" applyFill="1" applyBorder="1"/>
    <xf numFmtId="0" fontId="7" fillId="0" borderId="6" xfId="0" applyFont="1" applyFill="1" applyBorder="1" applyProtection="1">
      <protection locked="0"/>
    </xf>
    <xf numFmtId="0" fontId="9" fillId="0" borderId="22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7" fillId="0" borderId="11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0" fillId="0" borderId="25" xfId="0" applyFont="1" applyFill="1" applyBorder="1" applyAlignment="1">
      <alignment horizontal="left"/>
    </xf>
    <xf numFmtId="0" fontId="0" fillId="0" borderId="26" xfId="0" applyFont="1" applyFill="1" applyBorder="1" applyAlignment="1">
      <alignment horizontal="left"/>
    </xf>
    <xf numFmtId="0" fontId="0" fillId="0" borderId="27" xfId="0" applyFont="1" applyFill="1" applyBorder="1" applyAlignment="1">
      <alignment horizontal="left"/>
    </xf>
    <xf numFmtId="0" fontId="7" fillId="0" borderId="28" xfId="0" applyFont="1" applyFill="1" applyBorder="1" applyAlignment="1">
      <alignment horizontal="left"/>
    </xf>
    <xf numFmtId="0" fontId="7" fillId="0" borderId="29" xfId="0" applyFont="1" applyFill="1" applyBorder="1" applyAlignment="1">
      <alignment horizontal="left"/>
    </xf>
    <xf numFmtId="0" fontId="7" fillId="0" borderId="17" xfId="0" applyFont="1" applyFill="1" applyBorder="1" applyAlignment="1">
      <alignment horizontal="left"/>
    </xf>
    <xf numFmtId="0" fontId="0" fillId="0" borderId="28" xfId="0" applyFont="1" applyFill="1" applyBorder="1" applyAlignment="1">
      <alignment horizontal="left"/>
    </xf>
    <xf numFmtId="0" fontId="0" fillId="0" borderId="29" xfId="0" applyFont="1" applyFill="1" applyBorder="1" applyAlignment="1">
      <alignment horizontal="left"/>
    </xf>
    <xf numFmtId="0" fontId="0" fillId="0" borderId="17" xfId="0" applyFont="1" applyFill="1" applyBorder="1" applyAlignment="1">
      <alignment horizontal="left"/>
    </xf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7" fillId="0" borderId="30" xfId="0" applyFont="1" applyFill="1" applyBorder="1" applyAlignment="1">
      <alignment horizontal="left"/>
    </xf>
    <xf numFmtId="0" fontId="7" fillId="0" borderId="31" xfId="0" applyFont="1" applyFill="1" applyBorder="1" applyAlignment="1">
      <alignment horizontal="left"/>
    </xf>
    <xf numFmtId="0" fontId="7" fillId="0" borderId="32" xfId="0" applyFont="1" applyFill="1" applyBorder="1" applyAlignment="1">
      <alignment horizontal="left"/>
    </xf>
    <xf numFmtId="0" fontId="7" fillId="0" borderId="28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center"/>
    </xf>
    <xf numFmtId="0" fontId="0" fillId="0" borderId="25" xfId="0" applyFont="1" applyFill="1" applyBorder="1" applyAlignment="1">
      <alignment horizontal="center"/>
    </xf>
    <xf numFmtId="0" fontId="0" fillId="0" borderId="26" xfId="0" applyFont="1" applyFill="1" applyBorder="1" applyAlignment="1">
      <alignment horizontal="center"/>
    </xf>
    <xf numFmtId="0" fontId="0" fillId="0" borderId="27" xfId="0" applyFont="1" applyFill="1" applyBorder="1" applyAlignment="1">
      <alignment horizontal="center"/>
    </xf>
    <xf numFmtId="0" fontId="0" fillId="0" borderId="30" xfId="0" applyFont="1" applyFill="1" applyBorder="1" applyAlignment="1">
      <alignment horizontal="center"/>
    </xf>
    <xf numFmtId="0" fontId="0" fillId="0" borderId="31" xfId="0" applyFont="1" applyFill="1" applyBorder="1" applyAlignment="1">
      <alignment horizontal="center"/>
    </xf>
    <xf numFmtId="0" fontId="0" fillId="0" borderId="32" xfId="0" applyFont="1" applyFill="1" applyBorder="1" applyAlignment="1">
      <alignment horizontal="center"/>
    </xf>
    <xf numFmtId="0" fontId="7" fillId="0" borderId="25" xfId="0" quotePrefix="1" applyFont="1" applyFill="1" applyBorder="1" applyAlignment="1">
      <alignment horizontal="center"/>
    </xf>
    <xf numFmtId="0" fontId="7" fillId="0" borderId="26" xfId="0" quotePrefix="1" applyFont="1" applyFill="1" applyBorder="1" applyAlignment="1">
      <alignment horizontal="center"/>
    </xf>
    <xf numFmtId="0" fontId="7" fillId="0" borderId="27" xfId="0" quotePrefix="1" applyFont="1" applyFill="1" applyBorder="1" applyAlignment="1">
      <alignment horizontal="center"/>
    </xf>
    <xf numFmtId="0" fontId="0" fillId="0" borderId="28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24" xfId="0" applyFont="1" applyFill="1" applyBorder="1" applyAlignment="1">
      <alignment horizontal="center"/>
    </xf>
    <xf numFmtId="0" fontId="0" fillId="0" borderId="28" xfId="0" applyNumberFormat="1" applyFont="1" applyFill="1" applyBorder="1" applyAlignment="1">
      <alignment horizontal="left"/>
    </xf>
    <xf numFmtId="0" fontId="0" fillId="0" borderId="29" xfId="0" applyNumberFormat="1" applyFont="1" applyFill="1" applyBorder="1" applyAlignment="1">
      <alignment horizontal="left"/>
    </xf>
    <xf numFmtId="0" fontId="0" fillId="0" borderId="17" xfId="0" applyNumberFormat="1" applyFont="1" applyFill="1" applyBorder="1" applyAlignment="1">
      <alignment horizontal="left"/>
    </xf>
    <xf numFmtId="0" fontId="0" fillId="0" borderId="28" xfId="0" applyFont="1" applyFill="1" applyBorder="1" applyAlignment="1" applyProtection="1">
      <alignment horizontal="left"/>
      <protection locked="0"/>
    </xf>
    <xf numFmtId="0" fontId="0" fillId="0" borderId="29" xfId="0" applyFont="1" applyFill="1" applyBorder="1" applyAlignment="1" applyProtection="1">
      <alignment horizontal="left"/>
      <protection locked="0"/>
    </xf>
    <xf numFmtId="0" fontId="0" fillId="0" borderId="17" xfId="0" applyFont="1" applyFill="1" applyBorder="1" applyAlignment="1" applyProtection="1">
      <alignment horizontal="left"/>
      <protection locked="0"/>
    </xf>
    <xf numFmtId="0" fontId="7" fillId="0" borderId="28" xfId="0" applyFont="1" applyFill="1" applyBorder="1" applyAlignment="1">
      <alignment horizontal="center"/>
    </xf>
    <xf numFmtId="0" fontId="7" fillId="0" borderId="29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7" fillId="0" borderId="28" xfId="0" applyFont="1" applyFill="1" applyBorder="1" applyAlignment="1" applyProtection="1">
      <alignment horizontal="left"/>
      <protection locked="0"/>
    </xf>
    <xf numFmtId="0" fontId="7" fillId="0" borderId="29" xfId="0" applyFont="1" applyFill="1" applyBorder="1" applyAlignment="1" applyProtection="1">
      <alignment horizontal="left"/>
      <protection locked="0"/>
    </xf>
    <xf numFmtId="0" fontId="7" fillId="0" borderId="17" xfId="0" applyFont="1" applyFill="1" applyBorder="1" applyAlignment="1" applyProtection="1">
      <alignment horizontal="left"/>
      <protection locked="0"/>
    </xf>
    <xf numFmtId="0" fontId="0" fillId="0" borderId="30" xfId="0" applyFont="1" applyBorder="1" applyAlignment="1">
      <alignment horizontal="left"/>
    </xf>
    <xf numFmtId="0" fontId="0" fillId="0" borderId="31" xfId="0" applyFont="1" applyBorder="1" applyAlignment="1">
      <alignment horizontal="left"/>
    </xf>
    <xf numFmtId="0" fontId="0" fillId="0" borderId="32" xfId="0" applyFont="1" applyBorder="1" applyAlignment="1">
      <alignment horizontal="left"/>
    </xf>
    <xf numFmtId="0" fontId="22" fillId="0" borderId="4" xfId="0" applyFont="1" applyFill="1" applyBorder="1" applyAlignment="1">
      <alignment horizontal="left"/>
    </xf>
    <xf numFmtId="0" fontId="22" fillId="0" borderId="5" xfId="0" applyFont="1" applyFill="1" applyBorder="1" applyAlignment="1">
      <alignment horizontal="left"/>
    </xf>
    <xf numFmtId="0" fontId="22" fillId="0" borderId="36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left"/>
    </xf>
    <xf numFmtId="0" fontId="22" fillId="0" borderId="2" xfId="0" applyFont="1" applyFill="1" applyBorder="1" applyAlignment="1">
      <alignment horizontal="left"/>
    </xf>
    <xf numFmtId="0" fontId="22" fillId="0" borderId="3" xfId="0" applyFont="1" applyFill="1" applyBorder="1" applyAlignment="1">
      <alignment horizontal="left"/>
    </xf>
    <xf numFmtId="0" fontId="22" fillId="0" borderId="4" xfId="0" quotePrefix="1" applyFont="1" applyFill="1" applyBorder="1" applyAlignment="1">
      <alignment horizontal="left"/>
    </xf>
    <xf numFmtId="0" fontId="22" fillId="0" borderId="5" xfId="0" quotePrefix="1" applyFont="1" applyFill="1" applyBorder="1" applyAlignment="1">
      <alignment horizontal="left"/>
    </xf>
    <xf numFmtId="0" fontId="22" fillId="0" borderId="16" xfId="0" applyFont="1" applyFill="1" applyBorder="1" applyAlignment="1" applyProtection="1">
      <alignment horizontal="left"/>
      <protection locked="0"/>
    </xf>
    <xf numFmtId="0" fontId="22" fillId="0" borderId="0" xfId="0" applyFont="1" applyFill="1" applyBorder="1" applyAlignment="1" applyProtection="1">
      <alignment horizontal="left"/>
      <protection locked="0"/>
    </xf>
    <xf numFmtId="0" fontId="22" fillId="0" borderId="37" xfId="0" applyFont="1" applyFill="1" applyBorder="1" applyAlignment="1" applyProtection="1">
      <alignment horizontal="left"/>
      <protection locked="0"/>
    </xf>
    <xf numFmtId="0" fontId="0" fillId="0" borderId="30" xfId="0" applyFont="1" applyFill="1" applyBorder="1" applyAlignment="1" applyProtection="1">
      <alignment horizontal="left"/>
      <protection locked="0"/>
    </xf>
    <xf numFmtId="0" fontId="0" fillId="0" borderId="31" xfId="0" applyFont="1" applyFill="1" applyBorder="1" applyAlignment="1" applyProtection="1">
      <alignment horizontal="left"/>
      <protection locked="0"/>
    </xf>
    <xf numFmtId="0" fontId="0" fillId="0" borderId="32" xfId="0" applyFont="1" applyFill="1" applyBorder="1" applyAlignment="1" applyProtection="1">
      <alignment horizontal="left"/>
      <protection locked="0"/>
    </xf>
    <xf numFmtId="0" fontId="0" fillId="0" borderId="25" xfId="0" applyFont="1" applyFill="1" applyBorder="1" applyAlignment="1" applyProtection="1">
      <alignment horizontal="center"/>
      <protection locked="0"/>
    </xf>
    <xf numFmtId="0" fontId="0" fillId="0" borderId="26" xfId="0" applyFont="1" applyFill="1" applyBorder="1" applyAlignment="1" applyProtection="1">
      <alignment horizontal="center"/>
      <protection locked="0"/>
    </xf>
    <xf numFmtId="0" fontId="0" fillId="0" borderId="27" xfId="0" applyFont="1" applyFill="1" applyBorder="1" applyAlignment="1" applyProtection="1">
      <alignment horizontal="center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7EEB57"/>
      <color rgb="FF7E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A1B66-CEED-4F1F-908B-3AFCA8547CDC}">
  <sheetPr>
    <pageSetUpPr fitToPage="1"/>
  </sheetPr>
  <dimension ref="B1:M142"/>
  <sheetViews>
    <sheetView tabSelected="1" zoomScale="75" zoomScaleNormal="75" workbookViewId="0">
      <selection activeCell="K66" sqref="K66"/>
    </sheetView>
  </sheetViews>
  <sheetFormatPr defaultRowHeight="15" x14ac:dyDescent="0.25"/>
  <cols>
    <col min="1" max="1" width="7.85546875" customWidth="1"/>
    <col min="2" max="2" width="3.42578125" customWidth="1"/>
    <col min="3" max="3" width="3.28515625" customWidth="1"/>
    <col min="4" max="4" width="29.7109375" style="359" customWidth="1"/>
    <col min="5" max="5" width="31.42578125" customWidth="1"/>
    <col min="6" max="6" width="8.28515625" style="134" customWidth="1"/>
    <col min="7" max="7" width="12.28515625" style="149" bestFit="1" customWidth="1"/>
    <col min="8" max="8" width="5.85546875" style="1" customWidth="1"/>
    <col min="9" max="9" width="4.42578125" style="21" customWidth="1"/>
    <col min="10" max="10" width="14.5703125" style="356" customWidth="1"/>
    <col min="11" max="11" width="14.7109375" style="6" customWidth="1"/>
    <col min="12" max="12" width="25.140625" style="22" customWidth="1"/>
    <col min="13" max="13" width="174.7109375" style="3" customWidth="1"/>
  </cols>
  <sheetData>
    <row r="1" spans="2:13" ht="36" customHeight="1" thickBot="1" x14ac:dyDescent="0.3">
      <c r="B1" s="375" t="s">
        <v>85</v>
      </c>
      <c r="C1" s="376"/>
      <c r="D1" s="376"/>
      <c r="E1" s="376"/>
      <c r="F1" s="376"/>
      <c r="G1" s="376"/>
      <c r="H1" s="376"/>
      <c r="I1" s="376"/>
      <c r="J1" s="341" t="s">
        <v>0</v>
      </c>
      <c r="K1" s="231">
        <v>141966</v>
      </c>
      <c r="L1" s="60"/>
      <c r="M1" s="80"/>
    </row>
    <row r="2" spans="2:13" ht="15.75" thickBot="1" x14ac:dyDescent="0.3">
      <c r="B2" s="421"/>
      <c r="C2" s="422"/>
      <c r="D2" s="422"/>
      <c r="E2" s="282" t="s">
        <v>1</v>
      </c>
      <c r="F2" s="282" t="s">
        <v>2</v>
      </c>
      <c r="G2" s="283" t="s">
        <v>3</v>
      </c>
      <c r="H2" s="284"/>
      <c r="I2" s="285"/>
      <c r="J2" s="286" t="s">
        <v>4</v>
      </c>
      <c r="K2" s="287" t="s">
        <v>5</v>
      </c>
      <c r="L2" s="150" t="s">
        <v>6</v>
      </c>
      <c r="M2" s="151"/>
    </row>
    <row r="3" spans="2:13" s="24" customFormat="1" ht="14.1" customHeight="1" thickBot="1" x14ac:dyDescent="0.3">
      <c r="B3" s="429" t="s">
        <v>8</v>
      </c>
      <c r="C3" s="430"/>
      <c r="D3" s="431"/>
      <c r="E3" s="288"/>
      <c r="F3" s="289"/>
      <c r="G3" s="290"/>
      <c r="H3" s="291"/>
      <c r="I3" s="292"/>
      <c r="J3" s="293"/>
      <c r="K3" s="294"/>
      <c r="L3" s="206"/>
      <c r="M3" s="23"/>
    </row>
    <row r="4" spans="2:13" s="24" customFormat="1" ht="14.1" customHeight="1" x14ac:dyDescent="0.25">
      <c r="B4" s="379"/>
      <c r="C4" s="380"/>
      <c r="D4" s="381"/>
      <c r="E4" s="295"/>
      <c r="F4" s="296"/>
      <c r="G4" s="297"/>
      <c r="H4" s="298"/>
      <c r="I4" s="299"/>
      <c r="J4" s="300"/>
      <c r="K4" s="301"/>
      <c r="L4" s="27"/>
      <c r="M4" s="25"/>
    </row>
    <row r="5" spans="2:13" s="24" customFormat="1" ht="14.1" customHeight="1" x14ac:dyDescent="0.25">
      <c r="B5" s="382" t="s">
        <v>41</v>
      </c>
      <c r="C5" s="383"/>
      <c r="D5" s="384"/>
      <c r="E5" s="57" t="s">
        <v>93</v>
      </c>
      <c r="F5" s="173"/>
      <c r="G5" s="184"/>
      <c r="H5" s="185"/>
      <c r="I5" s="302"/>
      <c r="J5" s="303">
        <v>2200</v>
      </c>
      <c r="K5" s="166"/>
      <c r="L5" s="105">
        <f>(J5-K5)</f>
        <v>2200</v>
      </c>
      <c r="M5" s="87"/>
    </row>
    <row r="6" spans="2:13" s="24" customFormat="1" ht="14.1" customHeight="1" x14ac:dyDescent="0.25">
      <c r="B6" s="382"/>
      <c r="C6" s="383"/>
      <c r="D6" s="384"/>
      <c r="E6" s="57"/>
      <c r="F6" s="304"/>
      <c r="G6" s="184"/>
      <c r="H6" s="185"/>
      <c r="I6" s="302"/>
      <c r="J6" s="303"/>
      <c r="K6" s="166"/>
      <c r="L6" s="105"/>
      <c r="M6" s="87"/>
    </row>
    <row r="7" spans="2:13" s="24" customFormat="1" ht="14.1" customHeight="1" x14ac:dyDescent="0.25">
      <c r="B7" s="382" t="s">
        <v>10</v>
      </c>
      <c r="C7" s="383"/>
      <c r="D7" s="384"/>
      <c r="E7" s="57" t="s">
        <v>11</v>
      </c>
      <c r="F7" s="304"/>
      <c r="G7" s="184"/>
      <c r="H7" s="185"/>
      <c r="I7" s="302"/>
      <c r="J7" s="303">
        <v>8000</v>
      </c>
      <c r="K7" s="166"/>
      <c r="L7" s="106">
        <f>(J7-K7)</f>
        <v>8000</v>
      </c>
      <c r="M7" s="91"/>
    </row>
    <row r="8" spans="2:13" s="24" customFormat="1" ht="14.1" customHeight="1" x14ac:dyDescent="0.25">
      <c r="B8" s="382"/>
      <c r="C8" s="383"/>
      <c r="D8" s="384"/>
      <c r="E8" s="58"/>
      <c r="F8" s="205"/>
      <c r="G8" s="184"/>
      <c r="H8" s="185"/>
      <c r="I8" s="302"/>
      <c r="J8" s="303"/>
      <c r="K8" s="166"/>
      <c r="L8" s="106"/>
      <c r="M8" s="89"/>
    </row>
    <row r="9" spans="2:13" s="38" customFormat="1" ht="14.1" customHeight="1" x14ac:dyDescent="0.25">
      <c r="B9" s="382" t="s">
        <v>12</v>
      </c>
      <c r="C9" s="383"/>
      <c r="D9" s="384"/>
      <c r="E9" s="57" t="s">
        <v>87</v>
      </c>
      <c r="F9" s="56"/>
      <c r="G9" s="305"/>
      <c r="H9" s="306"/>
      <c r="I9" s="307"/>
      <c r="J9" s="308">
        <v>1600</v>
      </c>
      <c r="K9" s="195"/>
      <c r="L9" s="107">
        <f>(J9-K9)</f>
        <v>1600</v>
      </c>
      <c r="M9" s="90"/>
    </row>
    <row r="10" spans="2:13" s="38" customFormat="1" ht="14.1" customHeight="1" x14ac:dyDescent="0.25">
      <c r="B10" s="382"/>
      <c r="C10" s="383"/>
      <c r="D10" s="384"/>
      <c r="E10" s="57"/>
      <c r="F10" s="56"/>
      <c r="G10" s="305"/>
      <c r="H10" s="306"/>
      <c r="I10" s="307"/>
      <c r="J10" s="308"/>
      <c r="K10" s="195"/>
      <c r="L10" s="107"/>
      <c r="M10" s="90"/>
    </row>
    <row r="11" spans="2:13" s="38" customFormat="1" ht="14.1" customHeight="1" x14ac:dyDescent="0.25">
      <c r="B11" s="382" t="s">
        <v>86</v>
      </c>
      <c r="C11" s="383"/>
      <c r="D11" s="384"/>
      <c r="E11" s="57"/>
      <c r="F11" s="56"/>
      <c r="G11" s="305"/>
      <c r="H11" s="306"/>
      <c r="I11" s="307"/>
      <c r="J11" s="308"/>
      <c r="K11" s="195"/>
      <c r="L11" s="107"/>
      <c r="M11" s="90"/>
    </row>
    <row r="12" spans="2:13" s="24" customFormat="1" ht="14.1" customHeight="1" x14ac:dyDescent="0.25">
      <c r="B12" s="382"/>
      <c r="C12" s="383"/>
      <c r="D12" s="384"/>
      <c r="E12" s="58" t="s">
        <v>89</v>
      </c>
      <c r="F12" s="56">
        <v>1</v>
      </c>
      <c r="G12" s="305">
        <v>2750</v>
      </c>
      <c r="H12" s="185"/>
      <c r="I12" s="309"/>
      <c r="J12" s="303">
        <v>2750</v>
      </c>
      <c r="K12" s="153"/>
      <c r="L12" s="108">
        <f>(J12-K12)</f>
        <v>2750</v>
      </c>
      <c r="M12" s="5"/>
    </row>
    <row r="13" spans="2:13" s="24" customFormat="1" ht="14.1" customHeight="1" x14ac:dyDescent="0.25">
      <c r="B13" s="382"/>
      <c r="C13" s="383"/>
      <c r="D13" s="384"/>
      <c r="E13" s="57" t="s">
        <v>88</v>
      </c>
      <c r="F13" s="56">
        <v>1</v>
      </c>
      <c r="G13" s="305">
        <v>2750</v>
      </c>
      <c r="H13" s="185"/>
      <c r="I13" s="309"/>
      <c r="J13" s="303">
        <v>2750</v>
      </c>
      <c r="K13" s="153"/>
      <c r="L13" s="108">
        <f>(J13-K13)</f>
        <v>2750</v>
      </c>
    </row>
    <row r="14" spans="2:13" s="24" customFormat="1" ht="22.5" hidden="1" customHeight="1" x14ac:dyDescent="0.25">
      <c r="B14" s="310"/>
      <c r="C14" s="56"/>
      <c r="D14" s="56"/>
      <c r="E14" s="57"/>
      <c r="F14" s="56"/>
      <c r="G14" s="305"/>
      <c r="H14" s="185"/>
      <c r="I14" s="309"/>
      <c r="J14" s="303"/>
      <c r="K14" s="153"/>
      <c r="L14" s="108"/>
      <c r="M14" s="5"/>
    </row>
    <row r="15" spans="2:13" s="24" customFormat="1" ht="14.1" hidden="1" customHeight="1" x14ac:dyDescent="0.25">
      <c r="B15" s="310"/>
      <c r="C15" s="311"/>
      <c r="D15" s="56"/>
      <c r="E15" s="57"/>
      <c r="F15" s="56"/>
      <c r="G15" s="184"/>
      <c r="H15" s="185"/>
      <c r="I15" s="309"/>
      <c r="J15" s="303"/>
      <c r="K15" s="155"/>
      <c r="L15" s="44"/>
      <c r="M15" s="5"/>
    </row>
    <row r="16" spans="2:13" s="24" customFormat="1" ht="14.1" customHeight="1" x14ac:dyDescent="0.25">
      <c r="B16" s="382"/>
      <c r="C16" s="383"/>
      <c r="D16" s="384"/>
      <c r="E16" s="57" t="s">
        <v>139</v>
      </c>
      <c r="F16" s="56"/>
      <c r="G16" s="184">
        <v>435</v>
      </c>
      <c r="H16" s="185"/>
      <c r="I16" s="186"/>
      <c r="J16" s="303">
        <v>435</v>
      </c>
      <c r="K16" s="153"/>
      <c r="L16" s="108">
        <f>(J16-K16)</f>
        <v>435</v>
      </c>
      <c r="M16" s="28"/>
    </row>
    <row r="17" spans="2:13" s="24" customFormat="1" ht="14.1" customHeight="1" x14ac:dyDescent="0.25">
      <c r="B17" s="382"/>
      <c r="C17" s="383"/>
      <c r="D17" s="384"/>
      <c r="E17" s="59"/>
      <c r="F17" s="56"/>
      <c r="G17" s="184"/>
      <c r="H17" s="185"/>
      <c r="I17" s="186"/>
      <c r="J17" s="303"/>
      <c r="K17" s="153"/>
      <c r="L17" s="108"/>
      <c r="M17" s="28"/>
    </row>
    <row r="18" spans="2:13" s="178" customFormat="1" ht="14.1" customHeight="1" x14ac:dyDescent="0.25">
      <c r="B18" s="382"/>
      <c r="C18" s="383"/>
      <c r="D18" s="384"/>
      <c r="F18" s="56"/>
      <c r="G18" s="184"/>
      <c r="H18" s="185"/>
      <c r="I18" s="186"/>
      <c r="K18" s="192"/>
      <c r="L18" s="187"/>
      <c r="M18" s="188"/>
    </row>
    <row r="19" spans="2:13" s="178" customFormat="1" ht="14.1" customHeight="1" x14ac:dyDescent="0.25">
      <c r="B19" s="418"/>
      <c r="C19" s="419"/>
      <c r="D19" s="420"/>
      <c r="E19" s="57"/>
      <c r="F19" s="56"/>
      <c r="G19" s="184"/>
      <c r="H19" s="185"/>
      <c r="I19" s="186"/>
      <c r="J19" s="303"/>
      <c r="K19" s="192"/>
      <c r="L19" s="187"/>
      <c r="M19" s="188"/>
    </row>
    <row r="20" spans="2:13" s="24" customFormat="1" ht="14.1" customHeight="1" x14ac:dyDescent="0.25">
      <c r="B20" s="382" t="s">
        <v>90</v>
      </c>
      <c r="C20" s="383"/>
      <c r="D20" s="384"/>
      <c r="E20" s="57"/>
      <c r="F20" s="56"/>
      <c r="G20" s="184"/>
      <c r="H20" s="185"/>
      <c r="I20" s="186"/>
      <c r="J20" s="303">
        <v>9540</v>
      </c>
      <c r="K20" s="153"/>
      <c r="L20" s="108"/>
      <c r="M20" s="88"/>
    </row>
    <row r="21" spans="2:13" s="24" customFormat="1" ht="14.1" customHeight="1" x14ac:dyDescent="0.25">
      <c r="B21" s="382"/>
      <c r="C21" s="383"/>
      <c r="D21" s="384"/>
      <c r="E21" s="194" t="s">
        <v>149</v>
      </c>
      <c r="F21" s="178"/>
      <c r="G21" s="312">
        <v>500</v>
      </c>
      <c r="H21" s="58"/>
      <c r="I21" s="178"/>
      <c r="J21" s="58"/>
      <c r="K21" s="153"/>
      <c r="L21" s="108"/>
    </row>
    <row r="22" spans="2:13" s="24" customFormat="1" ht="14.1" customHeight="1" x14ac:dyDescent="0.25">
      <c r="B22" s="382"/>
      <c r="C22" s="383"/>
      <c r="D22" s="384"/>
      <c r="E22" s="57" t="s">
        <v>45</v>
      </c>
      <c r="F22" s="173">
        <v>1</v>
      </c>
      <c r="G22" s="184">
        <v>750</v>
      </c>
      <c r="H22" s="185"/>
      <c r="I22" s="313"/>
      <c r="J22" s="303">
        <v>750</v>
      </c>
      <c r="K22" s="207"/>
      <c r="L22" s="108"/>
    </row>
    <row r="23" spans="2:13" s="38" customFormat="1" ht="14.1" customHeight="1" x14ac:dyDescent="0.25">
      <c r="B23" s="382"/>
      <c r="C23" s="383"/>
      <c r="D23" s="384"/>
      <c r="E23" s="314"/>
      <c r="F23" s="56"/>
      <c r="G23" s="305"/>
      <c r="H23" s="306"/>
      <c r="I23" s="315"/>
      <c r="J23" s="308"/>
      <c r="K23" s="153"/>
      <c r="L23" s="109"/>
      <c r="M23" s="88"/>
    </row>
    <row r="24" spans="2:13" s="38" customFormat="1" ht="14.1" customHeight="1" x14ac:dyDescent="0.25">
      <c r="B24" s="382"/>
      <c r="C24" s="383"/>
      <c r="D24" s="384"/>
      <c r="E24" s="57"/>
      <c r="F24" s="56"/>
      <c r="G24" s="305"/>
      <c r="H24" s="306"/>
      <c r="I24" s="315"/>
      <c r="J24" s="308"/>
      <c r="K24" s="195"/>
      <c r="L24" s="109"/>
      <c r="M24" s="88"/>
    </row>
    <row r="25" spans="2:13" s="24" customFormat="1" ht="14.1" customHeight="1" x14ac:dyDescent="0.25">
      <c r="B25" s="382"/>
      <c r="C25" s="383"/>
      <c r="D25" s="384"/>
      <c r="E25" s="194"/>
      <c r="F25" s="173"/>
      <c r="G25" s="184"/>
      <c r="H25" s="185"/>
      <c r="I25" s="316"/>
      <c r="J25" s="308"/>
      <c r="K25" s="153"/>
      <c r="L25" s="108"/>
      <c r="M25" s="88"/>
    </row>
    <row r="26" spans="2:13" s="24" customFormat="1" ht="14.1" customHeight="1" x14ac:dyDescent="0.25">
      <c r="B26" s="382"/>
      <c r="C26" s="383"/>
      <c r="D26" s="384"/>
      <c r="E26" s="57"/>
      <c r="F26" s="173"/>
      <c r="G26" s="184"/>
      <c r="H26" s="185"/>
      <c r="I26" s="316"/>
      <c r="J26" s="303"/>
      <c r="K26" s="153"/>
      <c r="L26" s="108"/>
      <c r="M26" s="87"/>
    </row>
    <row r="27" spans="2:13" s="24" customFormat="1" ht="14.1" customHeight="1" x14ac:dyDescent="0.25">
      <c r="B27" s="382"/>
      <c r="C27" s="383"/>
      <c r="D27" s="384"/>
      <c r="E27" s="57"/>
      <c r="F27" s="173"/>
      <c r="G27" s="184"/>
      <c r="H27" s="185"/>
      <c r="I27" s="316"/>
      <c r="J27" s="303"/>
      <c r="K27" s="153"/>
      <c r="L27" s="108"/>
      <c r="M27" s="87"/>
    </row>
    <row r="28" spans="2:13" s="24" customFormat="1" ht="14.1" customHeight="1" x14ac:dyDescent="0.25">
      <c r="B28" s="382"/>
      <c r="C28" s="383"/>
      <c r="D28" s="384"/>
      <c r="E28" s="57"/>
      <c r="F28" s="173"/>
      <c r="G28" s="184"/>
      <c r="H28" s="185"/>
      <c r="I28" s="316"/>
      <c r="J28" s="303"/>
      <c r="K28" s="153"/>
      <c r="L28" s="81"/>
      <c r="M28" s="87"/>
    </row>
    <row r="29" spans="2:13" s="24" customFormat="1" ht="14.1" customHeight="1" x14ac:dyDescent="0.25">
      <c r="B29" s="382"/>
      <c r="C29" s="383"/>
      <c r="D29" s="384"/>
      <c r="E29" s="57"/>
      <c r="F29" s="173"/>
      <c r="G29" s="184"/>
      <c r="H29" s="185"/>
      <c r="I29" s="316"/>
      <c r="J29" s="303"/>
      <c r="K29" s="153"/>
      <c r="L29" s="44"/>
      <c r="M29" s="88"/>
    </row>
    <row r="30" spans="2:13" s="24" customFormat="1" ht="14.1" customHeight="1" x14ac:dyDescent="0.25">
      <c r="B30" s="382"/>
      <c r="C30" s="383"/>
      <c r="D30" s="384"/>
      <c r="E30" s="57"/>
      <c r="F30" s="173"/>
      <c r="G30" s="184"/>
      <c r="H30" s="185"/>
      <c r="I30" s="316"/>
      <c r="J30" s="303"/>
      <c r="K30" s="153"/>
      <c r="L30" s="44">
        <f>(J20+J22-K21-K22-K23-K24-K25-K26-K27-K28-K29-K30)</f>
        <v>10290</v>
      </c>
      <c r="M30" s="88"/>
    </row>
    <row r="31" spans="2:13" s="24" customFormat="1" ht="14.1" customHeight="1" x14ac:dyDescent="0.25">
      <c r="B31" s="382"/>
      <c r="C31" s="383"/>
      <c r="D31" s="384"/>
      <c r="E31" s="57"/>
      <c r="F31" s="173"/>
      <c r="G31" s="184"/>
      <c r="H31" s="185"/>
      <c r="I31" s="316"/>
      <c r="J31" s="303"/>
      <c r="K31" s="153"/>
      <c r="L31" s="44"/>
      <c r="M31" s="88"/>
    </row>
    <row r="32" spans="2:13" s="24" customFormat="1" ht="14.1" customHeight="1" x14ac:dyDescent="0.25">
      <c r="B32" s="385" t="s">
        <v>9</v>
      </c>
      <c r="C32" s="386"/>
      <c r="D32" s="387"/>
      <c r="E32" s="58" t="s">
        <v>11</v>
      </c>
      <c r="F32" s="56">
        <v>40</v>
      </c>
      <c r="G32" s="184">
        <v>200</v>
      </c>
      <c r="H32" s="185"/>
      <c r="I32" s="317"/>
      <c r="J32" s="303">
        <v>8000</v>
      </c>
      <c r="K32" s="155"/>
      <c r="L32" s="44">
        <f>(J32-K32)</f>
        <v>8000</v>
      </c>
      <c r="M32" s="87"/>
    </row>
    <row r="33" spans="2:13" s="24" customFormat="1" ht="14.1" customHeight="1" x14ac:dyDescent="0.25">
      <c r="B33" s="385"/>
      <c r="C33" s="386"/>
      <c r="D33" s="387"/>
      <c r="E33" s="58"/>
      <c r="F33" s="56"/>
      <c r="G33" s="184"/>
      <c r="H33" s="185"/>
      <c r="I33" s="317"/>
      <c r="J33" s="318"/>
      <c r="K33" s="156"/>
      <c r="L33" s="81"/>
      <c r="M33" s="87"/>
    </row>
    <row r="34" spans="2:13" s="24" customFormat="1" ht="14.1" customHeight="1" x14ac:dyDescent="0.25">
      <c r="B34" s="385" t="s">
        <v>91</v>
      </c>
      <c r="C34" s="386"/>
      <c r="D34" s="387"/>
      <c r="E34" s="58" t="s">
        <v>94</v>
      </c>
      <c r="F34" s="56"/>
      <c r="G34" s="184">
        <v>50</v>
      </c>
      <c r="H34" s="185"/>
      <c r="I34" s="317"/>
      <c r="J34" s="318">
        <v>50</v>
      </c>
      <c r="K34" s="156"/>
      <c r="L34" s="81">
        <f>(J34-K34)</f>
        <v>50</v>
      </c>
      <c r="M34" s="87"/>
    </row>
    <row r="35" spans="2:13" s="24" customFormat="1" ht="14.1" customHeight="1" x14ac:dyDescent="0.25">
      <c r="B35" s="385"/>
      <c r="C35" s="386"/>
      <c r="D35" s="387"/>
      <c r="E35" s="58"/>
      <c r="F35" s="56"/>
      <c r="G35" s="184"/>
      <c r="H35" s="185"/>
      <c r="I35" s="317"/>
      <c r="J35" s="318"/>
      <c r="K35" s="156"/>
      <c r="L35" s="44"/>
      <c r="M35" s="87"/>
    </row>
    <row r="36" spans="2:13" s="24" customFormat="1" ht="14.1" customHeight="1" x14ac:dyDescent="0.25">
      <c r="B36" s="385"/>
      <c r="C36" s="386"/>
      <c r="D36" s="387"/>
      <c r="E36" s="58"/>
      <c r="F36" s="56"/>
      <c r="G36" s="184"/>
      <c r="H36" s="185"/>
      <c r="I36" s="317"/>
      <c r="J36" s="318"/>
      <c r="K36" s="156"/>
      <c r="L36" s="44"/>
      <c r="M36" s="87"/>
    </row>
    <row r="37" spans="2:13" s="24" customFormat="1" ht="14.1" customHeight="1" x14ac:dyDescent="0.25">
      <c r="B37" s="385"/>
      <c r="C37" s="386"/>
      <c r="D37" s="387"/>
      <c r="E37" s="58"/>
      <c r="F37" s="56"/>
      <c r="G37" s="184"/>
      <c r="H37" s="185"/>
      <c r="I37" s="319"/>
      <c r="J37" s="320">
        <f>SUM(J4:J35)</f>
        <v>36075</v>
      </c>
      <c r="K37" s="189">
        <f>SUM(K5:K36)</f>
        <v>0</v>
      </c>
      <c r="L37" s="110">
        <f>(J37-K37)</f>
        <v>36075</v>
      </c>
      <c r="M37" s="87"/>
    </row>
    <row r="38" spans="2:13" s="24" customFormat="1" ht="14.1" customHeight="1" thickBot="1" x14ac:dyDescent="0.3">
      <c r="B38" s="391"/>
      <c r="C38" s="392"/>
      <c r="D38" s="393"/>
      <c r="E38" s="321"/>
      <c r="F38" s="322"/>
      <c r="G38" s="323"/>
      <c r="H38" s="324"/>
      <c r="I38" s="325"/>
      <c r="J38" s="245"/>
      <c r="K38" s="208"/>
      <c r="L38" s="44"/>
      <c r="M38" s="87"/>
    </row>
    <row r="39" spans="2:13" s="24" customFormat="1" ht="14.1" customHeight="1" thickBot="1" x14ac:dyDescent="0.3">
      <c r="B39" s="432" t="s">
        <v>13</v>
      </c>
      <c r="C39" s="433"/>
      <c r="D39" s="434"/>
      <c r="E39" s="326"/>
      <c r="F39" s="327"/>
      <c r="G39" s="328"/>
      <c r="H39" s="329"/>
      <c r="I39" s="330"/>
      <c r="J39" s="293"/>
      <c r="K39" s="209"/>
      <c r="L39" s="111"/>
      <c r="M39" s="92"/>
    </row>
    <row r="40" spans="2:13" s="24" customFormat="1" ht="14.1" customHeight="1" x14ac:dyDescent="0.25">
      <c r="B40" s="397"/>
      <c r="C40" s="398"/>
      <c r="D40" s="399"/>
      <c r="E40" s="331"/>
      <c r="F40" s="332"/>
      <c r="G40" s="297"/>
      <c r="H40" s="298"/>
      <c r="I40" s="333"/>
      <c r="J40" s="300"/>
      <c r="K40" s="210"/>
      <c r="L40" s="44"/>
      <c r="M40" s="87"/>
    </row>
    <row r="41" spans="2:13" s="38" customFormat="1" ht="14.1" customHeight="1" x14ac:dyDescent="0.25">
      <c r="B41" s="382" t="s">
        <v>50</v>
      </c>
      <c r="C41" s="383"/>
      <c r="D41" s="384"/>
      <c r="E41" s="59" t="s">
        <v>95</v>
      </c>
      <c r="F41" s="56">
        <v>10</v>
      </c>
      <c r="G41" s="334">
        <v>150</v>
      </c>
      <c r="H41" s="335"/>
      <c r="I41" s="336"/>
      <c r="J41" s="337">
        <v>1500</v>
      </c>
      <c r="K41" s="155">
        <v>0</v>
      </c>
      <c r="L41" s="112">
        <f>(J41-K41)</f>
        <v>1500</v>
      </c>
      <c r="M41" s="93"/>
    </row>
    <row r="42" spans="2:13" s="24" customFormat="1" ht="14.1" hidden="1" customHeight="1" x14ac:dyDescent="0.25">
      <c r="B42" s="385"/>
      <c r="C42" s="386"/>
      <c r="D42" s="387"/>
      <c r="E42" s="59"/>
      <c r="F42" s="56"/>
      <c r="G42" s="338"/>
      <c r="H42" s="339"/>
      <c r="I42" s="340"/>
      <c r="J42" s="318"/>
      <c r="K42" s="155"/>
      <c r="L42" s="113"/>
      <c r="M42" s="94"/>
    </row>
    <row r="43" spans="2:13" s="24" customFormat="1" ht="14.1" customHeight="1" x14ac:dyDescent="0.25">
      <c r="B43" s="382"/>
      <c r="C43" s="383"/>
      <c r="D43" s="384"/>
      <c r="E43" s="59"/>
      <c r="F43" s="311"/>
      <c r="G43" s="338"/>
      <c r="H43" s="339"/>
      <c r="I43" s="340"/>
      <c r="J43" s="318"/>
      <c r="K43" s="156"/>
      <c r="L43" s="113"/>
      <c r="M43" s="94"/>
    </row>
    <row r="44" spans="2:13" s="24" customFormat="1" ht="14.1" customHeight="1" x14ac:dyDescent="0.25">
      <c r="B44" s="385" t="s">
        <v>14</v>
      </c>
      <c r="C44" s="386"/>
      <c r="D44" s="387"/>
      <c r="E44" s="59" t="s">
        <v>15</v>
      </c>
      <c r="F44" s="56"/>
      <c r="G44" s="338"/>
      <c r="H44" s="339"/>
      <c r="I44" s="340"/>
      <c r="J44" s="318">
        <v>10000</v>
      </c>
      <c r="K44" s="155"/>
      <c r="L44" s="112">
        <f>(J44-K44)</f>
        <v>10000</v>
      </c>
      <c r="M44" s="88"/>
    </row>
    <row r="45" spans="2:13" s="24" customFormat="1" ht="14.1" customHeight="1" x14ac:dyDescent="0.25">
      <c r="B45" s="394"/>
      <c r="C45" s="395"/>
      <c r="D45" s="396"/>
      <c r="E45" s="58"/>
      <c r="F45" s="56"/>
      <c r="G45" s="184"/>
      <c r="H45" s="185"/>
      <c r="I45" s="317"/>
      <c r="J45" s="303"/>
      <c r="K45" s="155"/>
      <c r="L45" s="112"/>
      <c r="M45" s="88"/>
    </row>
    <row r="46" spans="2:13" s="38" customFormat="1" ht="14.1" hidden="1" customHeight="1" x14ac:dyDescent="0.25">
      <c r="B46" s="382"/>
      <c r="C46" s="383"/>
      <c r="D46" s="384"/>
      <c r="E46" s="57"/>
      <c r="F46" s="121"/>
      <c r="G46" s="135"/>
      <c r="H46" s="65"/>
      <c r="I46" s="68"/>
      <c r="J46" s="308"/>
      <c r="K46" s="155"/>
      <c r="L46" s="44"/>
      <c r="M46" s="88"/>
    </row>
    <row r="47" spans="2:13" s="24" customFormat="1" x14ac:dyDescent="0.25">
      <c r="B47" s="385" t="s">
        <v>16</v>
      </c>
      <c r="C47" s="386"/>
      <c r="D47" s="387"/>
      <c r="E47" s="58" t="s">
        <v>96</v>
      </c>
      <c r="F47" s="120"/>
      <c r="G47" s="136"/>
      <c r="H47" s="2"/>
      <c r="I47" s="8"/>
      <c r="J47" s="303">
        <v>1000</v>
      </c>
      <c r="K47" s="155">
        <v>200</v>
      </c>
      <c r="L47" s="44">
        <f>(J47-K47)</f>
        <v>800</v>
      </c>
      <c r="M47" s="88"/>
    </row>
    <row r="48" spans="2:13" s="24" customFormat="1" x14ac:dyDescent="0.25">
      <c r="B48" s="385"/>
      <c r="C48" s="386"/>
      <c r="D48" s="387"/>
      <c r="E48" s="58"/>
      <c r="F48" s="120"/>
      <c r="G48" s="136"/>
      <c r="H48" s="2"/>
      <c r="I48" s="8"/>
      <c r="J48" s="303"/>
      <c r="K48" s="154"/>
      <c r="L48" s="44"/>
      <c r="M48" s="88"/>
    </row>
    <row r="49" spans="2:13" s="24" customFormat="1" ht="14.1" customHeight="1" x14ac:dyDescent="0.25">
      <c r="B49" s="385"/>
      <c r="C49" s="386"/>
      <c r="D49" s="387"/>
      <c r="E49" s="58"/>
      <c r="F49" s="120"/>
      <c r="G49" s="136"/>
      <c r="H49" s="2"/>
      <c r="I49" s="8"/>
      <c r="J49" s="320">
        <f>SUM(J40:J47)</f>
        <v>12500</v>
      </c>
      <c r="K49" s="158">
        <f>SUM(K41:K48)</f>
        <v>200</v>
      </c>
      <c r="L49" s="110">
        <f>(J49-K49)</f>
        <v>12300</v>
      </c>
      <c r="M49" s="88"/>
    </row>
    <row r="50" spans="2:13" s="24" customFormat="1" ht="14.1" customHeight="1" thickBot="1" x14ac:dyDescent="0.3">
      <c r="B50" s="400"/>
      <c r="C50" s="401"/>
      <c r="D50" s="402"/>
      <c r="E50" s="360"/>
      <c r="F50" s="124"/>
      <c r="G50" s="137"/>
      <c r="H50" s="9"/>
      <c r="I50" s="10"/>
      <c r="J50" s="246"/>
      <c r="K50" s="234"/>
      <c r="L50" s="44"/>
      <c r="M50" s="87"/>
    </row>
    <row r="51" spans="2:13" s="24" customFormat="1" ht="14.1" customHeight="1" thickBot="1" x14ac:dyDescent="0.3">
      <c r="B51" s="432" t="s">
        <v>17</v>
      </c>
      <c r="C51" s="433"/>
      <c r="D51" s="433"/>
      <c r="E51" s="361"/>
      <c r="F51" s="125"/>
      <c r="G51" s="138"/>
      <c r="H51" s="235"/>
      <c r="I51" s="233"/>
      <c r="J51" s="342"/>
      <c r="K51" s="163"/>
      <c r="L51" s="44"/>
      <c r="M51" s="92"/>
    </row>
    <row r="52" spans="2:13" s="24" customFormat="1" ht="14.1" customHeight="1" x14ac:dyDescent="0.25">
      <c r="B52" s="403"/>
      <c r="C52" s="404"/>
      <c r="D52" s="405"/>
      <c r="E52" s="362"/>
      <c r="F52" s="119"/>
      <c r="G52" s="139"/>
      <c r="H52" s="2"/>
      <c r="I52" s="30"/>
      <c r="J52" s="318"/>
      <c r="K52" s="157"/>
      <c r="L52" s="112"/>
      <c r="M52" s="87"/>
    </row>
    <row r="53" spans="2:13" s="38" customFormat="1" ht="14.1" customHeight="1" x14ac:dyDescent="0.25">
      <c r="B53" s="382" t="s">
        <v>101</v>
      </c>
      <c r="C53" s="383"/>
      <c r="D53" s="384"/>
      <c r="E53" s="56" t="s">
        <v>32</v>
      </c>
      <c r="F53" s="121"/>
      <c r="G53" s="140"/>
      <c r="H53" s="65"/>
      <c r="I53" s="41"/>
      <c r="J53" s="308"/>
      <c r="K53" s="159"/>
      <c r="L53" s="211"/>
      <c r="M53" s="95"/>
    </row>
    <row r="54" spans="2:13" s="24" customFormat="1" ht="13.5" customHeight="1" x14ac:dyDescent="0.25">
      <c r="B54" s="385"/>
      <c r="C54" s="386"/>
      <c r="D54" s="387"/>
      <c r="E54" s="57"/>
      <c r="F54" s="121"/>
      <c r="G54" s="127"/>
      <c r="H54" s="11"/>
      <c r="I54" s="42"/>
      <c r="J54" s="303"/>
      <c r="K54" s="160"/>
      <c r="L54" s="211"/>
      <c r="M54" s="96"/>
    </row>
    <row r="55" spans="2:13" s="24" customFormat="1" ht="13.5" customHeight="1" x14ac:dyDescent="0.25">
      <c r="B55" s="385" t="s">
        <v>119</v>
      </c>
      <c r="C55" s="386"/>
      <c r="D55" s="387"/>
      <c r="E55" s="57" t="s">
        <v>120</v>
      </c>
      <c r="F55" s="121"/>
      <c r="G55" s="127"/>
      <c r="H55" s="11"/>
      <c r="I55" s="42"/>
      <c r="J55" s="303"/>
      <c r="K55" s="160"/>
      <c r="L55" s="211"/>
      <c r="M55" s="96"/>
    </row>
    <row r="56" spans="2:13" s="24" customFormat="1" ht="13.5" customHeight="1" x14ac:dyDescent="0.25">
      <c r="B56" s="388"/>
      <c r="C56" s="389"/>
      <c r="D56" s="390"/>
      <c r="E56" s="57"/>
      <c r="F56" s="121"/>
      <c r="G56" s="127"/>
      <c r="H56" s="11"/>
      <c r="I56" s="42"/>
      <c r="J56" s="303"/>
      <c r="K56" s="160"/>
      <c r="L56" s="211"/>
      <c r="M56" s="96"/>
    </row>
    <row r="57" spans="2:13" s="24" customFormat="1" ht="14.1" customHeight="1" x14ac:dyDescent="0.25">
      <c r="B57" s="385" t="s">
        <v>102</v>
      </c>
      <c r="C57" s="386"/>
      <c r="D57" s="387"/>
      <c r="E57" s="56" t="s">
        <v>105</v>
      </c>
      <c r="F57" s="118"/>
      <c r="G57" s="127"/>
      <c r="H57" s="4"/>
      <c r="I57" s="42"/>
      <c r="J57" s="303"/>
      <c r="K57" s="159"/>
      <c r="L57" s="211"/>
      <c r="M57" s="96"/>
    </row>
    <row r="58" spans="2:13" s="24" customFormat="1" ht="14.1" hidden="1" customHeight="1" x14ac:dyDescent="0.25">
      <c r="B58" s="363"/>
      <c r="C58" s="173"/>
      <c r="D58" s="56"/>
      <c r="E58" s="57"/>
      <c r="F58" s="118"/>
      <c r="G58" s="127"/>
      <c r="H58" s="4"/>
      <c r="I58" s="43"/>
      <c r="J58" s="303"/>
      <c r="K58" s="160"/>
      <c r="L58" s="211"/>
      <c r="M58" s="96"/>
    </row>
    <row r="59" spans="2:13" s="24" customFormat="1" ht="14.1" hidden="1" customHeight="1" x14ac:dyDescent="0.25">
      <c r="B59" s="363"/>
      <c r="C59" s="173"/>
      <c r="D59" s="56"/>
      <c r="E59" s="57"/>
      <c r="F59" s="118"/>
      <c r="G59" s="141"/>
      <c r="H59" s="4"/>
      <c r="I59" s="43"/>
      <c r="J59" s="303"/>
      <c r="K59" s="160"/>
      <c r="L59" s="211"/>
      <c r="M59" s="96"/>
    </row>
    <row r="60" spans="2:13" s="24" customFormat="1" ht="14.1" hidden="1" customHeight="1" x14ac:dyDescent="0.25">
      <c r="B60" s="363"/>
      <c r="C60" s="173"/>
      <c r="D60" s="56"/>
      <c r="E60" s="57"/>
      <c r="F60" s="118"/>
      <c r="G60" s="377"/>
      <c r="H60" s="378"/>
      <c r="I60" s="43"/>
      <c r="J60" s="303"/>
      <c r="K60" s="160"/>
      <c r="L60" s="211"/>
      <c r="M60" s="96"/>
    </row>
    <row r="61" spans="2:13" s="24" customFormat="1" ht="14.1" hidden="1" customHeight="1" x14ac:dyDescent="0.25">
      <c r="B61" s="363"/>
      <c r="C61" s="173"/>
      <c r="D61" s="56"/>
      <c r="E61" s="57"/>
      <c r="F61" s="118"/>
      <c r="G61" s="141"/>
      <c r="H61" s="4"/>
      <c r="I61" s="43"/>
      <c r="J61" s="303"/>
      <c r="K61" s="160"/>
      <c r="L61" s="211"/>
      <c r="M61" s="96"/>
    </row>
    <row r="62" spans="2:13" s="24" customFormat="1" ht="14.1" hidden="1" customHeight="1" x14ac:dyDescent="0.25">
      <c r="B62" s="363"/>
      <c r="C62" s="173"/>
      <c r="D62" s="56"/>
      <c r="E62" s="57"/>
      <c r="F62" s="118"/>
      <c r="G62" s="142"/>
      <c r="H62" s="37"/>
      <c r="I62" s="43"/>
      <c r="J62" s="303"/>
      <c r="K62" s="160"/>
      <c r="L62" s="211"/>
      <c r="M62" s="96"/>
    </row>
    <row r="63" spans="2:13" s="24" customFormat="1" ht="14.1" hidden="1" customHeight="1" x14ac:dyDescent="0.25">
      <c r="B63" s="363"/>
      <c r="C63" s="173"/>
      <c r="D63" s="56"/>
      <c r="E63" s="57"/>
      <c r="F63" s="118"/>
      <c r="G63" s="141"/>
      <c r="H63" s="4"/>
      <c r="I63" s="43"/>
      <c r="J63" s="303"/>
      <c r="K63" s="160"/>
      <c r="L63" s="211"/>
      <c r="M63" s="96"/>
    </row>
    <row r="64" spans="2:13" s="24" customFormat="1" ht="14.1" customHeight="1" x14ac:dyDescent="0.25">
      <c r="B64" s="385"/>
      <c r="C64" s="386"/>
      <c r="D64" s="387"/>
      <c r="E64" s="57" t="s">
        <v>106</v>
      </c>
      <c r="F64" s="118"/>
      <c r="G64" s="127"/>
      <c r="H64" s="31"/>
      <c r="I64" s="30"/>
      <c r="J64" s="318"/>
      <c r="K64" s="154"/>
      <c r="L64" s="112"/>
      <c r="M64" s="87"/>
    </row>
    <row r="65" spans="2:13" s="24" customFormat="1" ht="14.1" customHeight="1" x14ac:dyDescent="0.25">
      <c r="B65" s="385"/>
      <c r="C65" s="386"/>
      <c r="D65" s="387"/>
      <c r="E65" s="56"/>
      <c r="F65" s="118"/>
      <c r="G65" s="127"/>
      <c r="H65" s="31"/>
      <c r="I65" s="30"/>
      <c r="J65" s="318"/>
      <c r="K65" s="155"/>
      <c r="L65" s="113"/>
      <c r="M65" s="183"/>
    </row>
    <row r="66" spans="2:13" s="24" customFormat="1" ht="14.1" customHeight="1" x14ac:dyDescent="0.25">
      <c r="B66" s="385" t="s">
        <v>97</v>
      </c>
      <c r="C66" s="386"/>
      <c r="D66" s="387"/>
      <c r="E66" s="57" t="s">
        <v>98</v>
      </c>
      <c r="F66" s="118"/>
      <c r="G66" s="127"/>
      <c r="H66" s="31"/>
      <c r="I66" s="30"/>
      <c r="J66" s="318"/>
      <c r="K66" s="155">
        <v>10220</v>
      </c>
      <c r="L66" s="112"/>
      <c r="M66" s="87"/>
    </row>
    <row r="67" spans="2:13" s="24" customFormat="1" ht="14.1" customHeight="1" x14ac:dyDescent="0.25">
      <c r="B67" s="385"/>
      <c r="C67" s="386"/>
      <c r="D67" s="387"/>
      <c r="E67" s="57"/>
      <c r="F67" s="118"/>
      <c r="G67" s="127"/>
      <c r="H67" s="31"/>
      <c r="I67" s="30"/>
      <c r="J67" s="318"/>
      <c r="K67" s="215"/>
      <c r="L67" s="113"/>
      <c r="M67" s="87"/>
    </row>
    <row r="68" spans="2:13" s="178" customFormat="1" ht="14.1" customHeight="1" x14ac:dyDescent="0.25">
      <c r="B68" s="385" t="s">
        <v>99</v>
      </c>
      <c r="C68" s="386"/>
      <c r="D68" s="387"/>
      <c r="E68" s="56" t="s">
        <v>100</v>
      </c>
      <c r="F68" s="173"/>
      <c r="G68" s="174"/>
      <c r="H68" s="175"/>
      <c r="I68" s="176"/>
      <c r="J68" s="318"/>
      <c r="K68" s="156"/>
      <c r="L68" s="177"/>
      <c r="M68" s="170"/>
    </row>
    <row r="69" spans="2:13" s="24" customFormat="1" ht="14.1" customHeight="1" x14ac:dyDescent="0.25">
      <c r="B69" s="385"/>
      <c r="C69" s="386"/>
      <c r="D69" s="387"/>
      <c r="E69" s="164"/>
      <c r="F69" s="118"/>
      <c r="G69" s="127"/>
      <c r="H69" s="31"/>
      <c r="I69" s="30"/>
      <c r="J69" s="318"/>
      <c r="K69" s="156"/>
      <c r="L69" s="113"/>
      <c r="M69" s="87"/>
    </row>
    <row r="70" spans="2:13" s="24" customFormat="1" ht="14.1" customHeight="1" x14ac:dyDescent="0.25">
      <c r="B70" s="385" t="s">
        <v>103</v>
      </c>
      <c r="C70" s="386"/>
      <c r="D70" s="387"/>
      <c r="E70" s="57" t="s">
        <v>61</v>
      </c>
      <c r="F70" s="118"/>
      <c r="G70" s="127"/>
      <c r="H70" s="31"/>
      <c r="I70" s="30"/>
      <c r="J70" s="318"/>
      <c r="K70" s="157"/>
      <c r="L70" s="112"/>
      <c r="M70" s="87"/>
    </row>
    <row r="71" spans="2:13" s="38" customFormat="1" ht="14.1" customHeight="1" x14ac:dyDescent="0.25">
      <c r="B71" s="382"/>
      <c r="C71" s="383"/>
      <c r="D71" s="384"/>
      <c r="E71" s="57"/>
      <c r="F71" s="121"/>
      <c r="G71" s="140"/>
      <c r="H71" s="66"/>
      <c r="I71" s="67"/>
      <c r="J71" s="337"/>
      <c r="K71" s="156"/>
      <c r="L71" s="113"/>
      <c r="M71" s="88"/>
    </row>
    <row r="72" spans="2:13" s="24" customFormat="1" ht="14.1" customHeight="1" x14ac:dyDescent="0.25">
      <c r="B72" s="385" t="s">
        <v>22</v>
      </c>
      <c r="C72" s="386"/>
      <c r="D72" s="387"/>
      <c r="E72" s="57" t="s">
        <v>107</v>
      </c>
      <c r="F72" s="118"/>
      <c r="G72" s="127"/>
      <c r="H72" s="31"/>
      <c r="I72" s="30"/>
      <c r="J72" s="318"/>
      <c r="K72" s="157"/>
      <c r="L72" s="112"/>
      <c r="M72" s="87"/>
    </row>
    <row r="73" spans="2:13" s="24" customFormat="1" ht="14.1" customHeight="1" x14ac:dyDescent="0.25">
      <c r="B73" s="385"/>
      <c r="C73" s="386"/>
      <c r="D73" s="387"/>
      <c r="E73" s="57" t="s">
        <v>108</v>
      </c>
      <c r="F73" s="118"/>
      <c r="G73" s="127"/>
      <c r="H73" s="31"/>
      <c r="I73" s="30"/>
      <c r="J73" s="318"/>
      <c r="K73" s="157"/>
      <c r="L73" s="112"/>
    </row>
    <row r="74" spans="2:13" s="24" customFormat="1" ht="14.1" customHeight="1" x14ac:dyDescent="0.25">
      <c r="B74" s="385"/>
      <c r="C74" s="386"/>
      <c r="D74" s="387"/>
      <c r="E74" s="164"/>
      <c r="F74" s="118"/>
      <c r="G74" s="127"/>
      <c r="H74" s="31"/>
      <c r="I74" s="30"/>
      <c r="J74" s="318"/>
      <c r="K74" s="156"/>
      <c r="L74" s="112"/>
      <c r="M74" s="87"/>
    </row>
    <row r="75" spans="2:13" s="24" customFormat="1" ht="14.1" customHeight="1" x14ac:dyDescent="0.25">
      <c r="B75" s="385" t="s">
        <v>83</v>
      </c>
      <c r="C75" s="386"/>
      <c r="D75" s="387"/>
      <c r="E75" s="56" t="s">
        <v>32</v>
      </c>
      <c r="F75" s="118"/>
      <c r="G75" s="127"/>
      <c r="H75" s="31"/>
      <c r="I75" s="30"/>
      <c r="J75" s="318"/>
      <c r="K75" s="156"/>
      <c r="L75" s="112"/>
      <c r="M75" s="87"/>
    </row>
    <row r="76" spans="2:13" s="24" customFormat="1" ht="14.1" customHeight="1" x14ac:dyDescent="0.25">
      <c r="B76" s="385"/>
      <c r="C76" s="386"/>
      <c r="D76" s="387"/>
      <c r="E76" s="57"/>
      <c r="F76" s="118"/>
      <c r="G76" s="127"/>
      <c r="H76" s="31"/>
      <c r="I76" s="30"/>
      <c r="J76" s="318"/>
      <c r="K76" s="157"/>
      <c r="L76" s="112"/>
      <c r="M76" s="87"/>
    </row>
    <row r="77" spans="2:13" s="24" customFormat="1" ht="14.1" customHeight="1" x14ac:dyDescent="0.25">
      <c r="B77" s="382" t="s">
        <v>104</v>
      </c>
      <c r="C77" s="383"/>
      <c r="D77" s="384"/>
      <c r="E77" s="58" t="s">
        <v>62</v>
      </c>
      <c r="F77" s="118"/>
      <c r="G77" s="127"/>
      <c r="H77" s="31"/>
      <c r="I77" s="30"/>
      <c r="J77" s="318"/>
      <c r="K77" s="156"/>
      <c r="L77" s="112"/>
      <c r="M77" s="114"/>
    </row>
    <row r="78" spans="2:13" s="24" customFormat="1" ht="14.1" customHeight="1" x14ac:dyDescent="0.25">
      <c r="B78" s="385"/>
      <c r="C78" s="386"/>
      <c r="D78" s="387"/>
      <c r="E78" s="59"/>
      <c r="F78" s="119"/>
      <c r="G78" s="139"/>
      <c r="H78" s="4"/>
      <c r="I78" s="30"/>
      <c r="J78" s="318"/>
      <c r="K78" s="157"/>
      <c r="L78" s="112"/>
      <c r="M78" s="97"/>
    </row>
    <row r="79" spans="2:13" s="24" customFormat="1" ht="14.1" customHeight="1" x14ac:dyDescent="0.25">
      <c r="B79" s="385" t="s">
        <v>18</v>
      </c>
      <c r="C79" s="386"/>
      <c r="D79" s="387"/>
      <c r="E79" s="59" t="s">
        <v>19</v>
      </c>
      <c r="F79" s="119"/>
      <c r="G79" s="139"/>
      <c r="H79" s="4"/>
      <c r="I79" s="30"/>
      <c r="J79" s="318"/>
      <c r="K79" s="216"/>
      <c r="L79" s="113"/>
      <c r="M79" s="97"/>
    </row>
    <row r="80" spans="2:13" s="24" customFormat="1" ht="14.1" customHeight="1" x14ac:dyDescent="0.25">
      <c r="B80" s="385"/>
      <c r="C80" s="386"/>
      <c r="D80" s="387"/>
      <c r="E80" s="205" t="s">
        <v>20</v>
      </c>
      <c r="F80" s="119"/>
      <c r="G80" s="139"/>
      <c r="H80" s="4"/>
      <c r="I80" s="30"/>
      <c r="J80" s="318"/>
      <c r="K80" s="156"/>
      <c r="L80" s="113"/>
      <c r="M80" s="97"/>
    </row>
    <row r="81" spans="2:13" s="24" customFormat="1" ht="14.1" customHeight="1" x14ac:dyDescent="0.25">
      <c r="B81" s="385"/>
      <c r="C81" s="386"/>
      <c r="D81" s="387"/>
      <c r="E81" s="205"/>
      <c r="F81" s="119"/>
      <c r="G81" s="139"/>
      <c r="H81" s="4"/>
      <c r="I81" s="30"/>
      <c r="J81" s="318"/>
      <c r="K81" s="156"/>
      <c r="L81" s="113"/>
      <c r="M81" s="97"/>
    </row>
    <row r="82" spans="2:13" s="24" customFormat="1" ht="14.1" customHeight="1" x14ac:dyDescent="0.25">
      <c r="B82" s="385" t="s">
        <v>121</v>
      </c>
      <c r="C82" s="386"/>
      <c r="D82" s="387"/>
      <c r="E82" s="205" t="s">
        <v>21</v>
      </c>
      <c r="F82" s="119"/>
      <c r="G82" s="139"/>
      <c r="H82" s="4"/>
      <c r="I82" s="30"/>
      <c r="J82" s="318"/>
      <c r="K82" s="156"/>
      <c r="L82" s="113"/>
      <c r="M82" s="97"/>
    </row>
    <row r="83" spans="2:13" s="24" customFormat="1" ht="14.1" customHeight="1" x14ac:dyDescent="0.25">
      <c r="B83" s="388"/>
      <c r="C83" s="389"/>
      <c r="D83" s="390"/>
      <c r="E83" s="205"/>
      <c r="F83" s="119"/>
      <c r="G83" s="139"/>
      <c r="H83" s="4"/>
      <c r="I83" s="30"/>
      <c r="J83" s="318"/>
      <c r="K83" s="156"/>
      <c r="L83" s="113"/>
      <c r="M83" s="97"/>
    </row>
    <row r="84" spans="2:13" s="24" customFormat="1" ht="14.1" customHeight="1" x14ac:dyDescent="0.25">
      <c r="B84" s="385" t="s">
        <v>84</v>
      </c>
      <c r="C84" s="386"/>
      <c r="D84" s="387"/>
      <c r="E84" s="59" t="s">
        <v>21</v>
      </c>
      <c r="F84" s="119"/>
      <c r="G84" s="139"/>
      <c r="H84" s="4"/>
      <c r="I84" s="30"/>
      <c r="J84" s="318"/>
      <c r="K84" s="156"/>
      <c r="L84" s="112"/>
      <c r="M84" s="87"/>
    </row>
    <row r="85" spans="2:13" s="24" customFormat="1" ht="14.1" customHeight="1" x14ac:dyDescent="0.25">
      <c r="B85" s="406"/>
      <c r="C85" s="407"/>
      <c r="D85" s="408"/>
      <c r="E85" s="59"/>
      <c r="F85" s="119"/>
      <c r="G85" s="139"/>
      <c r="H85" s="4"/>
      <c r="I85" s="30"/>
      <c r="J85" s="318"/>
      <c r="K85" s="156"/>
      <c r="L85" s="113"/>
      <c r="M85" s="87"/>
    </row>
    <row r="86" spans="2:13" s="24" customFormat="1" ht="14.1" customHeight="1" x14ac:dyDescent="0.25">
      <c r="B86" s="385"/>
      <c r="C86" s="386"/>
      <c r="D86" s="387"/>
      <c r="E86" s="57"/>
      <c r="F86" s="118"/>
      <c r="G86" s="127"/>
      <c r="H86" s="4"/>
      <c r="I86" s="228"/>
      <c r="J86" s="303"/>
      <c r="K86" s="230"/>
      <c r="L86" s="112"/>
      <c r="M86" s="87"/>
    </row>
    <row r="87" spans="2:13" s="24" customFormat="1" ht="14.1" customHeight="1" x14ac:dyDescent="0.25">
      <c r="B87" s="385"/>
      <c r="C87" s="386"/>
      <c r="D87" s="387"/>
      <c r="E87" s="57"/>
      <c r="F87" s="118"/>
      <c r="G87" s="127"/>
      <c r="H87" s="4"/>
      <c r="I87" s="12"/>
      <c r="J87" s="343">
        <v>70000</v>
      </c>
      <c r="K87" s="236">
        <f>SUM(K53:K86)</f>
        <v>10220</v>
      </c>
      <c r="L87" s="275">
        <f>(J87-K87)</f>
        <v>59780</v>
      </c>
      <c r="M87" s="87"/>
    </row>
    <row r="88" spans="2:13" s="24" customFormat="1" ht="14.1" customHeight="1" thickBot="1" x14ac:dyDescent="0.3">
      <c r="B88" s="409"/>
      <c r="C88" s="410"/>
      <c r="D88" s="411"/>
      <c r="E88" s="194"/>
      <c r="F88" s="126"/>
      <c r="G88" s="143"/>
      <c r="H88" s="13"/>
      <c r="I88" s="14"/>
      <c r="J88" s="247"/>
      <c r="K88" s="229"/>
      <c r="L88" s="81"/>
      <c r="M88" s="87"/>
    </row>
    <row r="89" spans="2:13" s="24" customFormat="1" ht="14.1" customHeight="1" thickBot="1" x14ac:dyDescent="0.3">
      <c r="B89" s="429" t="s">
        <v>23</v>
      </c>
      <c r="C89" s="430"/>
      <c r="D89" s="430"/>
      <c r="E89" s="361"/>
      <c r="F89" s="125"/>
      <c r="G89" s="138"/>
      <c r="H89" s="232"/>
      <c r="I89" s="233"/>
      <c r="J89" s="342"/>
      <c r="K89" s="163"/>
      <c r="L89" s="44"/>
      <c r="M89" s="92"/>
    </row>
    <row r="90" spans="2:13" s="24" customFormat="1" ht="14.1" customHeight="1" x14ac:dyDescent="0.25">
      <c r="B90" s="397"/>
      <c r="C90" s="398"/>
      <c r="D90" s="399"/>
      <c r="E90" s="364"/>
      <c r="F90" s="212"/>
      <c r="G90" s="213"/>
      <c r="H90" s="238"/>
      <c r="I90" s="239"/>
      <c r="J90" s="300"/>
      <c r="K90" s="214"/>
      <c r="L90" s="44"/>
      <c r="M90" s="98"/>
    </row>
    <row r="91" spans="2:13" s="24" customFormat="1" ht="14.1" customHeight="1" x14ac:dyDescent="0.25">
      <c r="B91" s="382" t="s">
        <v>109</v>
      </c>
      <c r="C91" s="383"/>
      <c r="D91" s="384"/>
      <c r="E91" s="58" t="s">
        <v>110</v>
      </c>
      <c r="F91" s="118">
        <v>4</v>
      </c>
      <c r="G91" s="127">
        <v>95</v>
      </c>
      <c r="H91" s="7"/>
      <c r="I91" s="32"/>
      <c r="J91" s="303">
        <v>380</v>
      </c>
      <c r="K91" s="155"/>
      <c r="L91" s="44">
        <f>(J91-K91)</f>
        <v>380</v>
      </c>
      <c r="M91" s="98"/>
    </row>
    <row r="92" spans="2:13" s="24" customFormat="1" ht="14.1" customHeight="1" x14ac:dyDescent="0.25">
      <c r="B92" s="385"/>
      <c r="C92" s="386"/>
      <c r="D92" s="387"/>
      <c r="E92" s="314"/>
      <c r="F92" s="127"/>
      <c r="G92" s="127"/>
      <c r="H92" s="7"/>
      <c r="I92" s="33"/>
      <c r="J92" s="303"/>
      <c r="K92" s="154"/>
      <c r="L92" s="44"/>
      <c r="M92" s="170"/>
    </row>
    <row r="93" spans="2:13" s="24" customFormat="1" ht="14.1" customHeight="1" x14ac:dyDescent="0.25">
      <c r="B93" s="382" t="s">
        <v>111</v>
      </c>
      <c r="C93" s="383"/>
      <c r="D93" s="384"/>
      <c r="E93" s="57" t="s">
        <v>114</v>
      </c>
      <c r="F93" s="121"/>
      <c r="G93" s="127"/>
      <c r="H93" s="7"/>
      <c r="I93" s="15"/>
      <c r="J93" s="303">
        <v>33</v>
      </c>
      <c r="K93" s="166"/>
      <c r="L93" s="105">
        <f>(J93-K93)</f>
        <v>33</v>
      </c>
      <c r="M93" s="99"/>
    </row>
    <row r="94" spans="2:13" s="24" customFormat="1" ht="14.1" customHeight="1" x14ac:dyDescent="0.25">
      <c r="B94" s="385"/>
      <c r="C94" s="386"/>
      <c r="D94" s="387"/>
      <c r="E94" s="57" t="s">
        <v>117</v>
      </c>
      <c r="F94" s="121"/>
      <c r="G94" s="127"/>
      <c r="H94" s="47"/>
      <c r="I94" s="46"/>
      <c r="J94" s="303">
        <v>150</v>
      </c>
      <c r="K94" s="152"/>
      <c r="L94" s="105">
        <f>(J94-K94)</f>
        <v>150</v>
      </c>
      <c r="M94" s="99"/>
    </row>
    <row r="95" spans="2:13" s="24" customFormat="1" ht="14.1" customHeight="1" x14ac:dyDescent="0.25">
      <c r="B95" s="382"/>
      <c r="C95" s="383"/>
      <c r="D95" s="384"/>
      <c r="E95" s="57"/>
      <c r="F95" s="121"/>
      <c r="G95" s="127"/>
      <c r="H95" s="47"/>
      <c r="I95" s="46"/>
      <c r="J95" s="303"/>
      <c r="K95" s="152"/>
      <c r="L95" s="105"/>
      <c r="M95" s="99"/>
    </row>
    <row r="96" spans="2:13" s="24" customFormat="1" ht="14.1" customHeight="1" x14ac:dyDescent="0.25">
      <c r="B96" s="385" t="s">
        <v>112</v>
      </c>
      <c r="C96" s="386"/>
      <c r="D96" s="387"/>
      <c r="E96" s="57" t="s">
        <v>67</v>
      </c>
      <c r="F96" s="121"/>
      <c r="G96" s="127"/>
      <c r="H96" s="47"/>
      <c r="I96" s="46"/>
      <c r="J96" s="303">
        <v>75</v>
      </c>
      <c r="K96" s="152"/>
      <c r="L96" s="105">
        <f>(J96-K96)</f>
        <v>75</v>
      </c>
      <c r="M96" s="99"/>
    </row>
    <row r="97" spans="2:13" s="24" customFormat="1" ht="14.1" customHeight="1" x14ac:dyDescent="0.25">
      <c r="B97" s="382"/>
      <c r="C97" s="383"/>
      <c r="D97" s="384"/>
      <c r="E97" s="57"/>
      <c r="F97" s="118"/>
      <c r="G97" s="127"/>
      <c r="H97" s="16"/>
      <c r="I97" s="16"/>
      <c r="J97" s="303"/>
      <c r="K97" s="166"/>
      <c r="L97" s="105"/>
      <c r="M97" s="99"/>
    </row>
    <row r="98" spans="2:13" s="24" customFormat="1" ht="14.1" customHeight="1" x14ac:dyDescent="0.25">
      <c r="B98" s="385" t="s">
        <v>24</v>
      </c>
      <c r="C98" s="386"/>
      <c r="D98" s="387"/>
      <c r="E98" s="57" t="s">
        <v>114</v>
      </c>
      <c r="F98" s="118"/>
      <c r="G98" s="127"/>
      <c r="H98" s="16"/>
      <c r="I98" s="16"/>
      <c r="J98" s="303">
        <v>102</v>
      </c>
      <c r="K98" s="152"/>
      <c r="L98" s="105">
        <f>(J98-K98)</f>
        <v>102</v>
      </c>
      <c r="M98" s="99"/>
    </row>
    <row r="99" spans="2:13" s="24" customFormat="1" ht="14.1" customHeight="1" x14ac:dyDescent="0.25">
      <c r="B99" s="382"/>
      <c r="C99" s="383"/>
      <c r="D99" s="384"/>
      <c r="E99" s="57"/>
      <c r="F99" s="118"/>
      <c r="G99" s="127"/>
      <c r="H99" s="16"/>
      <c r="I99" s="16"/>
      <c r="J99" s="303"/>
      <c r="K99" s="166"/>
      <c r="L99" s="105"/>
    </row>
    <row r="100" spans="2:13" s="24" customFormat="1" ht="14.1" customHeight="1" x14ac:dyDescent="0.25">
      <c r="B100" s="385" t="s">
        <v>25</v>
      </c>
      <c r="C100" s="386"/>
      <c r="D100" s="387"/>
      <c r="E100" s="57" t="s">
        <v>147</v>
      </c>
      <c r="F100" s="118"/>
      <c r="G100" s="127"/>
      <c r="H100" s="16"/>
      <c r="I100" s="16"/>
      <c r="J100" s="303">
        <v>2600</v>
      </c>
      <c r="K100" s="166"/>
      <c r="L100" s="105">
        <f>(J100-K100)</f>
        <v>2600</v>
      </c>
      <c r="M100" s="99"/>
    </row>
    <row r="101" spans="2:13" s="24" customFormat="1" ht="14.1" customHeight="1" x14ac:dyDescent="0.25">
      <c r="B101" s="385"/>
      <c r="C101" s="386"/>
      <c r="D101" s="387"/>
      <c r="E101" s="57"/>
      <c r="F101" s="118"/>
      <c r="G101" s="127"/>
      <c r="H101" s="16"/>
      <c r="I101" s="16"/>
      <c r="J101" s="303"/>
      <c r="K101" s="152"/>
      <c r="L101" s="105"/>
      <c r="M101" s="99"/>
    </row>
    <row r="102" spans="2:13" s="182" customFormat="1" ht="14.1" customHeight="1" x14ac:dyDescent="0.25">
      <c r="B102" s="382" t="s">
        <v>71</v>
      </c>
      <c r="C102" s="383"/>
      <c r="D102" s="384"/>
      <c r="E102" s="57" t="s">
        <v>114</v>
      </c>
      <c r="F102" s="56"/>
      <c r="G102" s="179"/>
      <c r="H102" s="180"/>
      <c r="I102" s="180"/>
      <c r="J102" s="308">
        <v>56</v>
      </c>
      <c r="K102" s="166"/>
      <c r="L102" s="181">
        <f>(J102-K102)</f>
        <v>56</v>
      </c>
      <c r="M102" s="99"/>
    </row>
    <row r="103" spans="2:13" s="24" customFormat="1" ht="14.1" customHeight="1" x14ac:dyDescent="0.25">
      <c r="B103" s="385"/>
      <c r="C103" s="386"/>
      <c r="D103" s="387"/>
      <c r="E103" s="365" t="s">
        <v>116</v>
      </c>
      <c r="F103" s="118"/>
      <c r="G103" s="127"/>
      <c r="H103" s="7"/>
      <c r="I103" s="15"/>
      <c r="J103" s="303">
        <v>1100</v>
      </c>
      <c r="K103" s="152"/>
      <c r="L103" s="105">
        <f>(J103-K103)</f>
        <v>1100</v>
      </c>
      <c r="M103" s="99"/>
    </row>
    <row r="104" spans="2:13" s="24" customFormat="1" ht="14.1" customHeight="1" x14ac:dyDescent="0.25">
      <c r="B104" s="382"/>
      <c r="C104" s="383"/>
      <c r="D104" s="384"/>
      <c r="E104" s="365"/>
      <c r="F104" s="118"/>
      <c r="G104" s="127"/>
      <c r="H104" s="7"/>
      <c r="I104" s="15"/>
      <c r="J104" s="303"/>
      <c r="K104" s="152"/>
      <c r="L104" s="105"/>
      <c r="M104" s="99"/>
    </row>
    <row r="105" spans="2:13" s="24" customFormat="1" ht="14.1" customHeight="1" x14ac:dyDescent="0.25">
      <c r="B105" s="385" t="s">
        <v>113</v>
      </c>
      <c r="C105" s="386"/>
      <c r="D105" s="387"/>
      <c r="E105" s="365" t="s">
        <v>114</v>
      </c>
      <c r="F105" s="118"/>
      <c r="G105" s="127"/>
      <c r="H105" s="7"/>
      <c r="I105" s="15"/>
      <c r="J105" s="303">
        <v>90</v>
      </c>
      <c r="K105" s="152"/>
      <c r="L105" s="105">
        <f>(J105-K105)</f>
        <v>90</v>
      </c>
      <c r="M105" s="99"/>
    </row>
    <row r="106" spans="2:13" s="24" customFormat="1" ht="14.1" customHeight="1" x14ac:dyDescent="0.25">
      <c r="B106" s="385"/>
      <c r="C106" s="386"/>
      <c r="D106" s="387"/>
      <c r="E106" s="365" t="s">
        <v>115</v>
      </c>
      <c r="F106" s="118"/>
      <c r="G106" s="127"/>
      <c r="H106" s="7"/>
      <c r="I106" s="15"/>
      <c r="J106" s="303">
        <v>1620</v>
      </c>
      <c r="K106" s="152"/>
      <c r="L106" s="105">
        <f>(J106-K106)</f>
        <v>1620</v>
      </c>
      <c r="M106" s="99"/>
    </row>
    <row r="107" spans="2:13" s="24" customFormat="1" ht="14.1" customHeight="1" x14ac:dyDescent="0.25">
      <c r="B107" s="388"/>
      <c r="C107" s="389"/>
      <c r="D107" s="390"/>
      <c r="E107" s="366" t="s">
        <v>116</v>
      </c>
      <c r="F107" s="124"/>
      <c r="G107" s="144"/>
      <c r="H107" s="17"/>
      <c r="I107" s="15"/>
      <c r="J107" s="344">
        <v>3000</v>
      </c>
      <c r="K107" s="161"/>
      <c r="L107" s="105">
        <f>(J107-K107)</f>
        <v>3000</v>
      </c>
      <c r="M107" s="100"/>
    </row>
    <row r="108" spans="2:13" s="24" customFormat="1" ht="14.1" customHeight="1" x14ac:dyDescent="0.25">
      <c r="B108" s="388"/>
      <c r="C108" s="389"/>
      <c r="D108" s="390"/>
      <c r="E108" s="366"/>
      <c r="F108" s="124"/>
      <c r="G108" s="274"/>
      <c r="H108" s="17"/>
      <c r="I108" s="15"/>
      <c r="J108" s="345"/>
      <c r="K108" s="161"/>
      <c r="L108" s="115"/>
      <c r="M108" s="100"/>
    </row>
    <row r="109" spans="2:13" s="24" customFormat="1" ht="14.1" customHeight="1" x14ac:dyDescent="0.25">
      <c r="B109" s="388"/>
      <c r="C109" s="389"/>
      <c r="D109" s="390"/>
      <c r="E109" s="57"/>
      <c r="F109" s="118"/>
      <c r="G109" s="244"/>
      <c r="H109" s="7"/>
      <c r="I109" s="15"/>
      <c r="J109" s="320">
        <f>SUM(J90:J107)</f>
        <v>9206</v>
      </c>
      <c r="K109" s="154">
        <f>SUM(K90:K107)</f>
        <v>0</v>
      </c>
      <c r="L109" s="110">
        <f>(J109-K109)</f>
        <v>9206</v>
      </c>
      <c r="M109" s="100"/>
    </row>
    <row r="110" spans="2:13" s="24" customFormat="1" ht="14.1" customHeight="1" thickBot="1" x14ac:dyDescent="0.3">
      <c r="B110" s="409"/>
      <c r="C110" s="410"/>
      <c r="D110" s="411"/>
      <c r="E110" s="367"/>
      <c r="F110" s="219"/>
      <c r="G110" s="217"/>
      <c r="H110" s="240"/>
      <c r="I110" s="218"/>
      <c r="J110" s="288"/>
      <c r="K110" s="227"/>
      <c r="M110" s="92"/>
    </row>
    <row r="111" spans="2:13" s="24" customFormat="1" ht="14.1" customHeight="1" thickBot="1" x14ac:dyDescent="0.3">
      <c r="B111" s="435" t="s">
        <v>26</v>
      </c>
      <c r="C111" s="436"/>
      <c r="D111" s="436"/>
      <c r="E111" s="368"/>
      <c r="F111" s="123"/>
      <c r="G111" s="241"/>
      <c r="H111" s="242"/>
      <c r="I111" s="243"/>
      <c r="J111" s="346"/>
      <c r="K111" s="237"/>
      <c r="L111" s="105"/>
      <c r="M111" s="92"/>
    </row>
    <row r="112" spans="2:13" s="24" customFormat="1" ht="14.1" customHeight="1" x14ac:dyDescent="0.25">
      <c r="B112" s="397"/>
      <c r="C112" s="398"/>
      <c r="D112" s="399"/>
      <c r="E112" s="331"/>
      <c r="F112" s="248"/>
      <c r="G112" s="249"/>
      <c r="H112" s="250"/>
      <c r="I112" s="251"/>
      <c r="J112" s="300"/>
      <c r="K112" s="214"/>
      <c r="L112" s="44"/>
      <c r="M112" s="101"/>
    </row>
    <row r="113" spans="2:13" s="24" customFormat="1" ht="14.1" customHeight="1" x14ac:dyDescent="0.25">
      <c r="B113" s="412" t="s">
        <v>27</v>
      </c>
      <c r="C113" s="413"/>
      <c r="D113" s="414"/>
      <c r="E113" s="57" t="s">
        <v>28</v>
      </c>
      <c r="F113" s="128"/>
      <c r="G113" s="252"/>
      <c r="H113" s="39"/>
      <c r="I113" s="26"/>
      <c r="J113" s="318"/>
      <c r="K113" s="157"/>
      <c r="L113" s="44"/>
      <c r="M113" s="87"/>
    </row>
    <row r="114" spans="2:13" s="24" customFormat="1" ht="14.1" hidden="1" customHeight="1" x14ac:dyDescent="0.25">
      <c r="B114" s="369"/>
      <c r="C114" s="370"/>
      <c r="D114" s="357"/>
      <c r="E114" s="371"/>
      <c r="F114" s="129"/>
      <c r="G114" s="145"/>
      <c r="H114" s="34"/>
      <c r="I114" s="15"/>
      <c r="J114" s="318"/>
      <c r="K114" s="157"/>
      <c r="L114" s="44"/>
      <c r="M114" s="87"/>
    </row>
    <row r="115" spans="2:13" s="24" customFormat="1" ht="14.1" customHeight="1" x14ac:dyDescent="0.25">
      <c r="B115" s="382"/>
      <c r="C115" s="383"/>
      <c r="D115" s="384"/>
      <c r="E115" s="371" t="s">
        <v>118</v>
      </c>
      <c r="F115" s="130"/>
      <c r="G115" s="145"/>
      <c r="H115" s="34"/>
      <c r="I115" s="15"/>
      <c r="J115" s="318"/>
      <c r="K115" s="156"/>
      <c r="L115" s="44"/>
      <c r="M115" s="87"/>
    </row>
    <row r="116" spans="2:13" s="24" customFormat="1" ht="14.1" customHeight="1" x14ac:dyDescent="0.25">
      <c r="B116" s="385"/>
      <c r="C116" s="386"/>
      <c r="D116" s="387"/>
      <c r="E116" s="371"/>
      <c r="F116" s="130"/>
      <c r="G116" s="145"/>
      <c r="H116" s="34"/>
      <c r="I116" s="15"/>
      <c r="J116" s="318"/>
      <c r="K116" s="156"/>
      <c r="L116" s="44"/>
      <c r="M116" s="87"/>
    </row>
    <row r="117" spans="2:13" s="24" customFormat="1" ht="14.1" customHeight="1" x14ac:dyDescent="0.25">
      <c r="B117" s="415"/>
      <c r="C117" s="416"/>
      <c r="D117" s="417"/>
      <c r="E117" s="366"/>
      <c r="F117" s="131"/>
      <c r="G117" s="127"/>
      <c r="H117" s="34"/>
      <c r="I117" s="26"/>
      <c r="J117" s="303"/>
      <c r="K117" s="156"/>
      <c r="L117" s="44"/>
      <c r="M117" s="102"/>
    </row>
    <row r="118" spans="2:13" s="24" customFormat="1" ht="14.1" customHeight="1" x14ac:dyDescent="0.25">
      <c r="B118" s="415"/>
      <c r="C118" s="416"/>
      <c r="D118" s="417"/>
      <c r="E118" s="366"/>
      <c r="F118" s="131"/>
      <c r="G118" s="144"/>
      <c r="H118" s="34"/>
      <c r="I118" s="82"/>
      <c r="J118" s="246"/>
      <c r="K118" s="155"/>
      <c r="L118" s="44"/>
      <c r="M118" s="102"/>
    </row>
    <row r="119" spans="2:13" s="24" customFormat="1" ht="14.1" customHeight="1" x14ac:dyDescent="0.25">
      <c r="B119" s="415"/>
      <c r="C119" s="416"/>
      <c r="D119" s="417"/>
      <c r="E119" s="366"/>
      <c r="F119" s="131"/>
      <c r="G119" s="144"/>
      <c r="H119" s="34"/>
      <c r="I119" s="82"/>
      <c r="J119" s="246"/>
      <c r="K119" s="155"/>
      <c r="L119" s="44"/>
      <c r="M119" s="102"/>
    </row>
    <row r="120" spans="2:13" s="24" customFormat="1" ht="14.1" customHeight="1" x14ac:dyDescent="0.25">
      <c r="B120" s="415"/>
      <c r="C120" s="416"/>
      <c r="D120" s="417"/>
      <c r="E120" s="366"/>
      <c r="F120" s="132"/>
      <c r="G120" s="146"/>
      <c r="H120" s="34"/>
      <c r="I120" s="35"/>
      <c r="J120" s="347"/>
      <c r="K120" s="162"/>
      <c r="L120" s="108"/>
      <c r="M120" s="102"/>
    </row>
    <row r="121" spans="2:13" s="24" customFormat="1" ht="14.1" customHeight="1" x14ac:dyDescent="0.25">
      <c r="B121" s="415"/>
      <c r="C121" s="416"/>
      <c r="D121" s="417"/>
      <c r="E121" s="366"/>
      <c r="F121" s="132"/>
      <c r="G121" s="146"/>
      <c r="H121" s="34"/>
      <c r="I121" s="35"/>
      <c r="J121" s="347"/>
      <c r="K121" s="162"/>
      <c r="L121" s="108"/>
      <c r="M121" s="102"/>
    </row>
    <row r="122" spans="2:13" s="24" customFormat="1" ht="13.5" customHeight="1" x14ac:dyDescent="0.25">
      <c r="B122" s="415"/>
      <c r="C122" s="416"/>
      <c r="D122" s="417"/>
      <c r="E122" s="366"/>
      <c r="F122" s="128"/>
      <c r="G122" s="146"/>
      <c r="H122" s="34"/>
      <c r="I122" s="35"/>
      <c r="J122" s="347"/>
      <c r="K122" s="162"/>
      <c r="L122" s="108"/>
      <c r="M122" s="102"/>
    </row>
    <row r="123" spans="2:13" s="24" customFormat="1" ht="14.1" customHeight="1" x14ac:dyDescent="0.25">
      <c r="B123" s="415"/>
      <c r="C123" s="416"/>
      <c r="D123" s="417"/>
      <c r="E123" s="366"/>
      <c r="F123" s="133"/>
      <c r="G123" s="146"/>
      <c r="H123" s="34"/>
      <c r="I123" s="35"/>
      <c r="J123" s="347"/>
      <c r="K123" s="162"/>
      <c r="L123" s="108"/>
      <c r="M123" s="102"/>
    </row>
    <row r="124" spans="2:13" s="24" customFormat="1" ht="14.1" customHeight="1" x14ac:dyDescent="0.25">
      <c r="B124" s="415"/>
      <c r="C124" s="416"/>
      <c r="D124" s="417"/>
      <c r="E124" s="366"/>
      <c r="F124" s="133"/>
      <c r="G124" s="146"/>
      <c r="H124" s="34"/>
      <c r="I124" s="35"/>
      <c r="J124" s="347"/>
      <c r="K124" s="162"/>
      <c r="L124" s="108"/>
      <c r="M124" s="102"/>
    </row>
    <row r="125" spans="2:13" s="24" customFormat="1" ht="13.5" customHeight="1" x14ac:dyDescent="0.25">
      <c r="B125" s="415"/>
      <c r="C125" s="416"/>
      <c r="D125" s="417"/>
      <c r="E125" s="366"/>
      <c r="F125" s="133"/>
      <c r="G125" s="146"/>
      <c r="H125" s="34"/>
      <c r="I125" s="35"/>
      <c r="J125" s="347"/>
      <c r="K125" s="162"/>
      <c r="L125" s="108"/>
      <c r="M125" s="102"/>
    </row>
    <row r="126" spans="2:13" s="24" customFormat="1" ht="14.1" customHeight="1" x14ac:dyDescent="0.25">
      <c r="B126" s="415"/>
      <c r="C126" s="416"/>
      <c r="D126" s="417"/>
      <c r="E126" s="366"/>
      <c r="F126" s="133"/>
      <c r="G126" s="146"/>
      <c r="H126" s="34"/>
      <c r="I126" s="35"/>
      <c r="J126" s="347"/>
      <c r="K126" s="162"/>
      <c r="L126" s="108"/>
      <c r="M126" s="102"/>
    </row>
    <row r="127" spans="2:13" s="24" customFormat="1" ht="14.1" customHeight="1" x14ac:dyDescent="0.25">
      <c r="B127" s="415"/>
      <c r="C127" s="416"/>
      <c r="D127" s="417"/>
      <c r="E127" s="366"/>
      <c r="F127" s="133"/>
      <c r="G127" s="146"/>
      <c r="H127" s="34"/>
      <c r="I127" s="35"/>
      <c r="J127" s="347"/>
      <c r="K127" s="162"/>
      <c r="L127" s="108"/>
      <c r="M127" s="102"/>
    </row>
    <row r="128" spans="2:13" s="24" customFormat="1" ht="14.1" customHeight="1" x14ac:dyDescent="0.25">
      <c r="B128" s="415"/>
      <c r="C128" s="416"/>
      <c r="D128" s="417"/>
      <c r="E128" s="366"/>
      <c r="F128" s="133"/>
      <c r="G128" s="146"/>
      <c r="H128" s="34"/>
      <c r="I128" s="35"/>
      <c r="J128" s="347"/>
      <c r="K128" s="162"/>
      <c r="L128" s="108"/>
      <c r="M128" s="102"/>
    </row>
    <row r="129" spans="2:13" s="24" customFormat="1" ht="14.1" customHeight="1" x14ac:dyDescent="0.25">
      <c r="B129" s="415"/>
      <c r="C129" s="416"/>
      <c r="D129" s="417"/>
      <c r="E129" s="366"/>
      <c r="F129" s="133"/>
      <c r="G129" s="146"/>
      <c r="H129" s="34"/>
      <c r="I129" s="35"/>
      <c r="J129" s="347"/>
      <c r="K129" s="162"/>
      <c r="L129" s="108"/>
      <c r="M129" s="102"/>
    </row>
    <row r="130" spans="2:13" s="24" customFormat="1" ht="14.1" customHeight="1" x14ac:dyDescent="0.25">
      <c r="B130" s="415"/>
      <c r="C130" s="416"/>
      <c r="D130" s="417"/>
      <c r="E130" s="366"/>
      <c r="F130" s="133"/>
      <c r="G130" s="146"/>
      <c r="H130" s="34"/>
      <c r="I130" s="35"/>
      <c r="J130" s="348">
        <v>13500</v>
      </c>
      <c r="K130" s="256">
        <f>SUM(K113:K129)</f>
        <v>0</v>
      </c>
      <c r="L130" s="116">
        <f>(J130-K130)</f>
        <v>13500</v>
      </c>
      <c r="M130" s="102"/>
    </row>
    <row r="131" spans="2:13" s="24" customFormat="1" ht="13.5" customHeight="1" thickBot="1" x14ac:dyDescent="0.3">
      <c r="B131" s="440"/>
      <c r="C131" s="441"/>
      <c r="D131" s="442"/>
      <c r="E131" s="321"/>
      <c r="F131" s="253"/>
      <c r="G131" s="226"/>
      <c r="H131" s="254"/>
      <c r="I131" s="255"/>
      <c r="J131" s="349"/>
      <c r="K131" s="227"/>
      <c r="M131" s="102"/>
    </row>
    <row r="132" spans="2:13" s="24" customFormat="1" ht="14.1" customHeight="1" thickBot="1" x14ac:dyDescent="0.3">
      <c r="B132" s="437" t="s">
        <v>29</v>
      </c>
      <c r="C132" s="438"/>
      <c r="D132" s="439"/>
      <c r="E132" s="372"/>
      <c r="F132" s="260"/>
      <c r="G132" s="259"/>
      <c r="H132" s="257"/>
      <c r="I132" s="258"/>
      <c r="J132" s="350"/>
      <c r="K132" s="261"/>
      <c r="L132" s="111"/>
      <c r="M132" s="92"/>
    </row>
    <row r="133" spans="2:13" s="24" customFormat="1" ht="14.1" customHeight="1" x14ac:dyDescent="0.25">
      <c r="B133" s="443"/>
      <c r="C133" s="444"/>
      <c r="D133" s="445"/>
      <c r="E133" s="373"/>
      <c r="F133" s="220"/>
      <c r="G133" s="221"/>
      <c r="H133" s="222"/>
      <c r="I133" s="223"/>
      <c r="J133" s="351"/>
      <c r="K133" s="224"/>
      <c r="L133" s="117"/>
      <c r="M133" s="103"/>
    </row>
    <row r="134" spans="2:13" s="24" customFormat="1" ht="14.1" customHeight="1" x14ac:dyDescent="0.25">
      <c r="B134" s="423" t="s">
        <v>30</v>
      </c>
      <c r="C134" s="424"/>
      <c r="D134" s="425"/>
      <c r="E134" s="371"/>
      <c r="F134" s="129"/>
      <c r="G134" s="146"/>
      <c r="H134" s="34"/>
      <c r="I134" s="19"/>
      <c r="J134" s="352"/>
      <c r="K134" s="225"/>
      <c r="L134" s="117"/>
      <c r="M134" s="103"/>
    </row>
    <row r="135" spans="2:13" s="38" customFormat="1" ht="14.1" customHeight="1" x14ac:dyDescent="0.25">
      <c r="B135" s="423"/>
      <c r="C135" s="424"/>
      <c r="D135" s="425"/>
      <c r="E135" s="371" t="s">
        <v>92</v>
      </c>
      <c r="F135" s="132"/>
      <c r="G135" s="146"/>
      <c r="H135" s="63"/>
      <c r="I135" s="64"/>
      <c r="J135" s="353">
        <v>250</v>
      </c>
      <c r="K135" s="166"/>
      <c r="L135" s="117">
        <f>(J135-K135)</f>
        <v>250</v>
      </c>
      <c r="M135" s="104"/>
    </row>
    <row r="136" spans="2:13" s="24" customFormat="1" ht="14.1" customHeight="1" x14ac:dyDescent="0.25">
      <c r="B136" s="415"/>
      <c r="C136" s="416"/>
      <c r="D136" s="417"/>
      <c r="E136" s="371"/>
      <c r="F136" s="129"/>
      <c r="G136" s="146"/>
      <c r="H136" s="34"/>
      <c r="I136" s="19"/>
      <c r="J136" s="352"/>
      <c r="K136" s="225"/>
      <c r="L136" s="117"/>
      <c r="M136" s="101"/>
    </row>
    <row r="137" spans="2:13" s="24" customFormat="1" ht="14.1" customHeight="1" x14ac:dyDescent="0.25">
      <c r="B137" s="423" t="s">
        <v>31</v>
      </c>
      <c r="C137" s="424"/>
      <c r="D137" s="425"/>
      <c r="E137" s="371" t="s">
        <v>148</v>
      </c>
      <c r="F137" s="129"/>
      <c r="G137" s="146"/>
      <c r="H137" s="34"/>
      <c r="I137" s="19"/>
      <c r="J137" s="352">
        <v>300</v>
      </c>
      <c r="K137" s="225"/>
      <c r="L137" s="117">
        <f>(J137-K137)</f>
        <v>300</v>
      </c>
      <c r="M137" s="103"/>
    </row>
    <row r="138" spans="2:13" s="24" customFormat="1" ht="14.1" customHeight="1" x14ac:dyDescent="0.25">
      <c r="B138" s="423"/>
      <c r="C138" s="424"/>
      <c r="D138" s="425"/>
      <c r="E138" s="371" t="s">
        <v>150</v>
      </c>
      <c r="F138" s="129"/>
      <c r="G138" s="146"/>
      <c r="H138" s="34"/>
      <c r="I138" s="19"/>
      <c r="J138" s="352">
        <v>135</v>
      </c>
      <c r="K138" s="166"/>
      <c r="L138" s="117"/>
      <c r="M138" s="103"/>
    </row>
    <row r="139" spans="2:13" s="38" customFormat="1" ht="14.1" customHeight="1" x14ac:dyDescent="0.25">
      <c r="B139" s="423"/>
      <c r="C139" s="424"/>
      <c r="D139" s="425"/>
      <c r="E139" s="374"/>
      <c r="F139" s="132"/>
      <c r="G139" s="146"/>
      <c r="H139" s="63"/>
      <c r="I139" s="64"/>
      <c r="J139" s="354">
        <f>SUM(J135:J138)</f>
        <v>685</v>
      </c>
      <c r="K139" s="158">
        <f>SUM(K134:K138)</f>
        <v>0</v>
      </c>
      <c r="L139" s="114">
        <f>(J139-K139)</f>
        <v>685</v>
      </c>
      <c r="M139" s="99"/>
    </row>
    <row r="140" spans="2:13" s="24" customFormat="1" ht="15.75" thickBot="1" x14ac:dyDescent="0.3">
      <c r="B140" s="426"/>
      <c r="C140" s="427"/>
      <c r="D140" s="428"/>
      <c r="E140" s="40"/>
      <c r="F140" s="122"/>
      <c r="G140" s="147"/>
      <c r="H140" s="36"/>
      <c r="I140" s="20"/>
      <c r="J140" s="326"/>
      <c r="K140" s="227"/>
      <c r="M140" s="87"/>
    </row>
    <row r="141" spans="2:13" s="24" customFormat="1" x14ac:dyDescent="0.25">
      <c r="D141" s="358"/>
      <c r="E141" s="38"/>
      <c r="F141" s="45"/>
      <c r="G141" s="148"/>
      <c r="H141" s="29"/>
      <c r="I141" s="18"/>
      <c r="J141" s="276" t="s">
        <v>4</v>
      </c>
      <c r="K141" s="277" t="s">
        <v>5</v>
      </c>
      <c r="L141" s="278">
        <f>SUM(L37,L49,L87,L109,L130,L139)</f>
        <v>131546</v>
      </c>
      <c r="M141" s="280"/>
    </row>
    <row r="142" spans="2:13" x14ac:dyDescent="0.25">
      <c r="J142" s="355">
        <f>SUM(J37,J49,J87,J109,J130,J139)</f>
        <v>141966</v>
      </c>
      <c r="K142" s="279">
        <f>SUM(K37,K49,K87,K109,K130,K139)</f>
        <v>10420</v>
      </c>
      <c r="L142" s="279">
        <f>(J142-K142)</f>
        <v>131546</v>
      </c>
      <c r="M142" s="281"/>
    </row>
  </sheetData>
  <sheetProtection formatCells="0"/>
  <mergeCells count="132">
    <mergeCell ref="B19:D19"/>
    <mergeCell ref="B108:D108"/>
    <mergeCell ref="B2:D2"/>
    <mergeCell ref="B109:D109"/>
    <mergeCell ref="B137:D137"/>
    <mergeCell ref="B138:D138"/>
    <mergeCell ref="B139:D139"/>
    <mergeCell ref="B140:D140"/>
    <mergeCell ref="B3:D3"/>
    <mergeCell ref="B39:D39"/>
    <mergeCell ref="B51:D51"/>
    <mergeCell ref="B89:D89"/>
    <mergeCell ref="B111:D111"/>
    <mergeCell ref="B132:D132"/>
    <mergeCell ref="B131:D131"/>
    <mergeCell ref="B133:D133"/>
    <mergeCell ref="B134:D134"/>
    <mergeCell ref="B136:D136"/>
    <mergeCell ref="B135:D135"/>
    <mergeCell ref="B126:D126"/>
    <mergeCell ref="B127:D127"/>
    <mergeCell ref="B128:D128"/>
    <mergeCell ref="B129:D129"/>
    <mergeCell ref="B130:D130"/>
    <mergeCell ref="B121:D121"/>
    <mergeCell ref="B122:D122"/>
    <mergeCell ref="B123:D123"/>
    <mergeCell ref="B125:D125"/>
    <mergeCell ref="B124:D124"/>
    <mergeCell ref="B115:D115"/>
    <mergeCell ref="B116:D116"/>
    <mergeCell ref="B117:D117"/>
    <mergeCell ref="B118:D118"/>
    <mergeCell ref="B120:D120"/>
    <mergeCell ref="B119:D119"/>
    <mergeCell ref="B106:D106"/>
    <mergeCell ref="B107:D107"/>
    <mergeCell ref="B110:D110"/>
    <mergeCell ref="B112:D112"/>
    <mergeCell ref="B113:D113"/>
    <mergeCell ref="B101:D101"/>
    <mergeCell ref="B102:D102"/>
    <mergeCell ref="B103:D103"/>
    <mergeCell ref="B104:D104"/>
    <mergeCell ref="B105:D105"/>
    <mergeCell ref="B97:D97"/>
    <mergeCell ref="B96:D96"/>
    <mergeCell ref="B98:D98"/>
    <mergeCell ref="B99:D99"/>
    <mergeCell ref="B100:D100"/>
    <mergeCell ref="B92:D92"/>
    <mergeCell ref="B93:D93"/>
    <mergeCell ref="B94:D94"/>
    <mergeCell ref="B95:D95"/>
    <mergeCell ref="B85:D85"/>
    <mergeCell ref="B86:D86"/>
    <mergeCell ref="B88:D88"/>
    <mergeCell ref="B87:D87"/>
    <mergeCell ref="B91:D91"/>
    <mergeCell ref="B90:D90"/>
    <mergeCell ref="B78:D78"/>
    <mergeCell ref="B79:D79"/>
    <mergeCell ref="B80:D80"/>
    <mergeCell ref="B81:D81"/>
    <mergeCell ref="B84:D84"/>
    <mergeCell ref="B82:D82"/>
    <mergeCell ref="B83:D83"/>
    <mergeCell ref="B73:D73"/>
    <mergeCell ref="B74:D74"/>
    <mergeCell ref="B75:D75"/>
    <mergeCell ref="B76:D76"/>
    <mergeCell ref="B77:D77"/>
    <mergeCell ref="B68:D68"/>
    <mergeCell ref="B70:D70"/>
    <mergeCell ref="B69:D69"/>
    <mergeCell ref="B71:D71"/>
    <mergeCell ref="B72:D72"/>
    <mergeCell ref="B57:D57"/>
    <mergeCell ref="B64:D64"/>
    <mergeCell ref="B65:D65"/>
    <mergeCell ref="B66:D66"/>
    <mergeCell ref="B67:D67"/>
    <mergeCell ref="B50:D50"/>
    <mergeCell ref="B53:D53"/>
    <mergeCell ref="B52:D52"/>
    <mergeCell ref="B54:D54"/>
    <mergeCell ref="B45:D45"/>
    <mergeCell ref="B46:D46"/>
    <mergeCell ref="B47:D47"/>
    <mergeCell ref="B48:D48"/>
    <mergeCell ref="B49:D49"/>
    <mergeCell ref="B40:D40"/>
    <mergeCell ref="B41:D41"/>
    <mergeCell ref="B42:D42"/>
    <mergeCell ref="B43:D43"/>
    <mergeCell ref="B44:D44"/>
    <mergeCell ref="B23:D23"/>
    <mergeCell ref="B24:D24"/>
    <mergeCell ref="B34:D34"/>
    <mergeCell ref="B35:D35"/>
    <mergeCell ref="B36:D36"/>
    <mergeCell ref="B37:D37"/>
    <mergeCell ref="B38:D38"/>
    <mergeCell ref="B29:D29"/>
    <mergeCell ref="B30:D30"/>
    <mergeCell ref="B31:D31"/>
    <mergeCell ref="B32:D32"/>
    <mergeCell ref="B33:D33"/>
    <mergeCell ref="B1:I1"/>
    <mergeCell ref="G60:H60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6:D16"/>
    <mergeCell ref="B17:D17"/>
    <mergeCell ref="B18:D18"/>
    <mergeCell ref="B55:D55"/>
    <mergeCell ref="B56:D56"/>
    <mergeCell ref="B25:D25"/>
    <mergeCell ref="B26:D26"/>
    <mergeCell ref="B27:D27"/>
    <mergeCell ref="B28:D28"/>
    <mergeCell ref="B20:D20"/>
    <mergeCell ref="B21:D21"/>
    <mergeCell ref="B22:D22"/>
  </mergeCells>
  <pageMargins left="0.7" right="0.7" top="0.75" bottom="0.75" header="0.3" footer="0.3"/>
  <pageSetup scale="37" fitToWidth="0" orientation="portrait" r:id="rId1"/>
  <ignoredErrors>
    <ignoredError sqref="L93:L94 L96 L100 L98 L102:L103 L105:L107 L139 L137 L13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89129-0760-4C19-8CA1-F58337B02467}">
  <sheetPr>
    <pageSetUpPr fitToPage="1"/>
  </sheetPr>
  <dimension ref="A1:S184"/>
  <sheetViews>
    <sheetView topLeftCell="A15" zoomScale="75" zoomScaleNormal="75" workbookViewId="0">
      <selection activeCell="H42" sqref="H42:H51"/>
    </sheetView>
  </sheetViews>
  <sheetFormatPr defaultColWidth="8.7109375" defaultRowHeight="16.5" x14ac:dyDescent="0.3"/>
  <cols>
    <col min="1" max="2" width="8.7109375" style="49"/>
    <col min="3" max="3" width="24.5703125" style="49" customWidth="1"/>
    <col min="4" max="4" width="12.85546875" style="52" customWidth="1"/>
    <col min="5" max="5" width="23.5703125" style="49" customWidth="1"/>
    <col min="6" max="6" width="18" style="79" customWidth="1"/>
    <col min="7" max="7" width="21.140625" style="70" customWidth="1"/>
    <col min="8" max="8" width="14.7109375" style="52" customWidth="1"/>
    <col min="9" max="9" width="18" style="49" customWidth="1"/>
    <col min="10" max="11" width="8.7109375" style="49"/>
    <col min="12" max="12" width="11.42578125" style="52" customWidth="1"/>
    <col min="13" max="13" width="12" style="49" customWidth="1"/>
    <col min="14" max="16384" width="8.7109375" style="49"/>
  </cols>
  <sheetData>
    <row r="1" spans="1:12" ht="20.25" x14ac:dyDescent="0.3">
      <c r="A1" s="48" t="s">
        <v>33</v>
      </c>
      <c r="F1" s="79" t="s">
        <v>34</v>
      </c>
    </row>
    <row r="4" spans="1:12" ht="17.25" x14ac:dyDescent="0.3">
      <c r="A4" s="50" t="s">
        <v>35</v>
      </c>
      <c r="D4" s="53" t="s">
        <v>122</v>
      </c>
      <c r="E4" s="51"/>
      <c r="F4" s="83" t="s">
        <v>37</v>
      </c>
      <c r="G4" s="71"/>
      <c r="H4" s="53" t="s">
        <v>43</v>
      </c>
      <c r="I4" s="51"/>
      <c r="J4" s="51"/>
      <c r="K4" s="51"/>
      <c r="L4" s="53" t="s">
        <v>7</v>
      </c>
    </row>
    <row r="5" spans="1:12" ht="17.25" x14ac:dyDescent="0.3">
      <c r="A5" s="50"/>
      <c r="D5" s="53"/>
      <c r="E5" s="51"/>
      <c r="F5" s="83"/>
      <c r="G5" s="71"/>
      <c r="H5" s="53"/>
      <c r="I5" s="51"/>
      <c r="J5" s="51"/>
      <c r="K5" s="51"/>
      <c r="L5" s="53"/>
    </row>
    <row r="6" spans="1:12" x14ac:dyDescent="0.3">
      <c r="A6" s="264" t="s">
        <v>41</v>
      </c>
    </row>
    <row r="7" spans="1:12" x14ac:dyDescent="0.3">
      <c r="A7" s="264"/>
    </row>
    <row r="8" spans="1:12" x14ac:dyDescent="0.3">
      <c r="A8" s="264" t="s">
        <v>12</v>
      </c>
    </row>
    <row r="9" spans="1:12" x14ac:dyDescent="0.3">
      <c r="A9" s="264"/>
    </row>
    <row r="10" spans="1:12" x14ac:dyDescent="0.3">
      <c r="A10" s="264" t="s">
        <v>40</v>
      </c>
    </row>
    <row r="11" spans="1:12" x14ac:dyDescent="0.3">
      <c r="A11" s="264"/>
    </row>
    <row r="12" spans="1:12" x14ac:dyDescent="0.3">
      <c r="A12" s="265" t="s">
        <v>9</v>
      </c>
    </row>
    <row r="13" spans="1:12" x14ac:dyDescent="0.3">
      <c r="A13" s="265"/>
    </row>
    <row r="14" spans="1:12" x14ac:dyDescent="0.3">
      <c r="A14" s="265" t="s">
        <v>91</v>
      </c>
    </row>
    <row r="15" spans="1:12" x14ac:dyDescent="0.3">
      <c r="A15" s="265"/>
    </row>
    <row r="16" spans="1:12" x14ac:dyDescent="0.3">
      <c r="A16" s="51" t="s">
        <v>86</v>
      </c>
      <c r="B16" s="51"/>
      <c r="C16" s="51"/>
      <c r="D16" s="53" t="s">
        <v>36</v>
      </c>
      <c r="E16" s="51"/>
      <c r="F16" s="83" t="s">
        <v>37</v>
      </c>
      <c r="G16" s="71"/>
      <c r="H16" s="53" t="s">
        <v>38</v>
      </c>
      <c r="I16" s="51"/>
      <c r="J16" s="51"/>
      <c r="K16" s="51"/>
      <c r="L16" s="53" t="s">
        <v>7</v>
      </c>
    </row>
    <row r="17" spans="1:15" x14ac:dyDescent="0.3">
      <c r="A17" s="49" t="s">
        <v>132</v>
      </c>
      <c r="B17" s="51"/>
      <c r="C17" s="51"/>
      <c r="D17" s="54">
        <v>45573</v>
      </c>
      <c r="E17" s="51"/>
      <c r="F17" s="171"/>
      <c r="L17" s="268" t="s">
        <v>133</v>
      </c>
    </row>
    <row r="18" spans="1:15" x14ac:dyDescent="0.3">
      <c r="A18" s="49" t="s">
        <v>88</v>
      </c>
      <c r="B18" s="264"/>
      <c r="C18" s="264"/>
      <c r="D18" s="54">
        <v>45537</v>
      </c>
      <c r="F18" s="86"/>
      <c r="L18" s="54" t="s">
        <v>133</v>
      </c>
    </row>
    <row r="19" spans="1:15" x14ac:dyDescent="0.3">
      <c r="A19" s="49" t="s">
        <v>139</v>
      </c>
      <c r="B19" s="264"/>
      <c r="C19" s="264"/>
      <c r="F19" s="86"/>
      <c r="H19" s="54"/>
      <c r="L19" s="52" t="s">
        <v>140</v>
      </c>
    </row>
    <row r="20" spans="1:15" x14ac:dyDescent="0.3">
      <c r="B20" s="264"/>
      <c r="C20" s="264"/>
      <c r="F20" s="86"/>
      <c r="H20" s="54"/>
    </row>
    <row r="21" spans="1:15" x14ac:dyDescent="0.3">
      <c r="B21" s="264"/>
      <c r="C21" s="264"/>
      <c r="F21" s="86"/>
      <c r="H21" s="54"/>
    </row>
    <row r="22" spans="1:15" x14ac:dyDescent="0.3">
      <c r="B22" s="265"/>
      <c r="C22" s="265"/>
      <c r="D22" s="54"/>
      <c r="F22" s="86"/>
      <c r="H22" s="54"/>
    </row>
    <row r="23" spans="1:15" x14ac:dyDescent="0.3">
      <c r="B23" s="265"/>
      <c r="C23" s="265"/>
      <c r="D23" s="54"/>
      <c r="F23" s="86"/>
      <c r="H23" s="54"/>
    </row>
    <row r="24" spans="1:15" x14ac:dyDescent="0.3">
      <c r="B24" s="265"/>
      <c r="C24" s="265"/>
      <c r="D24" s="54"/>
      <c r="F24" s="86"/>
      <c r="H24" s="54"/>
    </row>
    <row r="25" spans="1:15" x14ac:dyDescent="0.3">
      <c r="A25" s="264"/>
      <c r="B25" s="264"/>
      <c r="C25" s="264"/>
      <c r="D25" s="54"/>
      <c r="F25" s="86"/>
      <c r="H25" s="54"/>
    </row>
    <row r="26" spans="1:15" x14ac:dyDescent="0.3">
      <c r="A26" s="266"/>
      <c r="B26" s="266"/>
      <c r="C26" s="266"/>
      <c r="D26" s="54"/>
      <c r="F26" s="86"/>
      <c r="H26" s="54"/>
      <c r="M26" s="86"/>
    </row>
    <row r="27" spans="1:15" x14ac:dyDescent="0.3">
      <c r="A27" s="263"/>
      <c r="B27" s="263"/>
      <c r="C27" s="263"/>
      <c r="F27" s="85"/>
      <c r="H27" s="54"/>
    </row>
    <row r="28" spans="1:15" x14ac:dyDescent="0.3">
      <c r="A28" s="267" t="s">
        <v>42</v>
      </c>
      <c r="B28" s="263"/>
      <c r="C28" s="263"/>
      <c r="D28" s="53" t="s">
        <v>122</v>
      </c>
      <c r="E28" s="51"/>
      <c r="F28" s="53" t="s">
        <v>37</v>
      </c>
      <c r="G28" s="71"/>
      <c r="H28" s="83" t="s">
        <v>43</v>
      </c>
      <c r="L28" s="62" t="s">
        <v>44</v>
      </c>
    </row>
    <row r="29" spans="1:15" ht="14.45" customHeight="1" x14ac:dyDescent="0.3">
      <c r="A29" s="263"/>
      <c r="B29" s="263"/>
      <c r="C29" s="263"/>
      <c r="D29" s="54"/>
      <c r="H29" s="77"/>
      <c r="L29" s="165"/>
    </row>
    <row r="30" spans="1:15" ht="14.45" customHeight="1" x14ac:dyDescent="0.3">
      <c r="D30" s="54"/>
      <c r="H30" s="77"/>
      <c r="L30" s="77"/>
      <c r="O30" s="165"/>
    </row>
    <row r="31" spans="1:15" x14ac:dyDescent="0.3">
      <c r="D31" s="49"/>
      <c r="F31" s="49"/>
      <c r="H31" s="77"/>
      <c r="I31" s="134"/>
      <c r="J31"/>
      <c r="K31" s="197"/>
      <c r="L31"/>
    </row>
    <row r="32" spans="1:15" x14ac:dyDescent="0.3">
      <c r="D32" s="49"/>
      <c r="F32" s="49"/>
      <c r="H32" s="77"/>
      <c r="I32" s="52"/>
      <c r="J32"/>
      <c r="K32" s="197"/>
      <c r="L32"/>
    </row>
    <row r="33" spans="1:8" x14ac:dyDescent="0.3">
      <c r="F33" s="85"/>
      <c r="H33" s="77"/>
    </row>
    <row r="34" spans="1:8" x14ac:dyDescent="0.3">
      <c r="F34" s="85"/>
      <c r="H34" s="77"/>
    </row>
    <row r="35" spans="1:8" x14ac:dyDescent="0.3">
      <c r="F35" s="85"/>
      <c r="H35" s="77"/>
    </row>
    <row r="36" spans="1:8" x14ac:dyDescent="0.3">
      <c r="F36" s="85"/>
      <c r="H36" s="77"/>
    </row>
    <row r="37" spans="1:8" ht="17.25" x14ac:dyDescent="0.3">
      <c r="C37" s="199"/>
      <c r="D37" s="200"/>
      <c r="E37" s="198" t="s">
        <v>46</v>
      </c>
      <c r="F37" s="201">
        <f>SUM(F6:F14, F17:F27, F29:F36)</f>
        <v>0</v>
      </c>
      <c r="H37" s="76"/>
    </row>
    <row r="38" spans="1:8" x14ac:dyDescent="0.3">
      <c r="H38" s="76"/>
    </row>
    <row r="39" spans="1:8" ht="17.25" x14ac:dyDescent="0.3">
      <c r="A39" s="50" t="s">
        <v>47</v>
      </c>
    </row>
    <row r="41" spans="1:8" x14ac:dyDescent="0.3">
      <c r="A41" s="51" t="s">
        <v>48</v>
      </c>
      <c r="B41" s="51"/>
      <c r="C41" s="51"/>
      <c r="D41" s="53" t="s">
        <v>49</v>
      </c>
      <c r="E41" s="51"/>
      <c r="F41" s="83" t="s">
        <v>37</v>
      </c>
      <c r="G41" s="71"/>
      <c r="H41" s="53" t="s">
        <v>7</v>
      </c>
    </row>
    <row r="42" spans="1:8" x14ac:dyDescent="0.3">
      <c r="A42" s="49" t="s">
        <v>50</v>
      </c>
      <c r="D42" s="54"/>
      <c r="F42" s="86"/>
      <c r="H42" s="52" t="s">
        <v>51</v>
      </c>
    </row>
    <row r="43" spans="1:8" x14ac:dyDescent="0.3">
      <c r="D43" s="54"/>
      <c r="F43" s="86"/>
      <c r="H43" s="52" t="s">
        <v>123</v>
      </c>
    </row>
    <row r="44" spans="1:8" x14ac:dyDescent="0.3">
      <c r="D44" s="54"/>
      <c r="F44" s="86"/>
      <c r="H44" s="52" t="s">
        <v>124</v>
      </c>
    </row>
    <row r="45" spans="1:8" x14ac:dyDescent="0.3">
      <c r="D45" s="54"/>
      <c r="F45" s="86"/>
      <c r="H45" s="52" t="s">
        <v>125</v>
      </c>
    </row>
    <row r="46" spans="1:8" x14ac:dyDescent="0.3">
      <c r="D46" s="54"/>
      <c r="F46" s="86"/>
      <c r="H46" s="52" t="s">
        <v>126</v>
      </c>
    </row>
    <row r="47" spans="1:8" x14ac:dyDescent="0.3">
      <c r="D47" s="54"/>
      <c r="F47" s="86"/>
      <c r="H47" s="52" t="s">
        <v>127</v>
      </c>
    </row>
    <row r="48" spans="1:8" x14ac:dyDescent="0.3">
      <c r="D48" s="54"/>
      <c r="F48" s="86"/>
      <c r="H48" s="52" t="s">
        <v>128</v>
      </c>
    </row>
    <row r="49" spans="1:12" x14ac:dyDescent="0.3">
      <c r="D49" s="54"/>
      <c r="F49" s="86"/>
      <c r="H49" s="52" t="s">
        <v>129</v>
      </c>
    </row>
    <row r="50" spans="1:12" x14ac:dyDescent="0.3">
      <c r="D50" s="54"/>
      <c r="F50" s="86"/>
      <c r="H50" s="52" t="s">
        <v>130</v>
      </c>
    </row>
    <row r="51" spans="1:12" x14ac:dyDescent="0.3">
      <c r="D51" s="54"/>
      <c r="E51" s="73"/>
      <c r="F51" s="86"/>
      <c r="H51" s="52" t="s">
        <v>151</v>
      </c>
    </row>
    <row r="52" spans="1:12" x14ac:dyDescent="0.3">
      <c r="D52" s="54"/>
      <c r="F52" s="86"/>
    </row>
    <row r="53" spans="1:12" x14ac:dyDescent="0.3">
      <c r="A53" s="49" t="s">
        <v>14</v>
      </c>
      <c r="D53" s="54"/>
      <c r="F53" s="86"/>
    </row>
    <row r="54" spans="1:12" x14ac:dyDescent="0.3">
      <c r="F54" s="86"/>
    </row>
    <row r="55" spans="1:12" x14ac:dyDescent="0.3">
      <c r="F55" s="86"/>
    </row>
    <row r="56" spans="1:12" x14ac:dyDescent="0.3">
      <c r="F56" s="85"/>
    </row>
    <row r="57" spans="1:12" x14ac:dyDescent="0.3">
      <c r="F57" s="85"/>
    </row>
    <row r="58" spans="1:12" x14ac:dyDescent="0.3">
      <c r="A58" s="61" t="s">
        <v>52</v>
      </c>
      <c r="D58" s="53" t="s">
        <v>53</v>
      </c>
      <c r="E58" s="51"/>
      <c r="F58" s="83" t="s">
        <v>37</v>
      </c>
      <c r="G58" s="71" t="s">
        <v>54</v>
      </c>
      <c r="H58" s="53" t="s">
        <v>7</v>
      </c>
    </row>
    <row r="59" spans="1:12" s="75" customFormat="1" x14ac:dyDescent="0.3">
      <c r="A59" s="75" t="s">
        <v>141</v>
      </c>
      <c r="D59" s="76"/>
      <c r="F59" s="193">
        <v>50</v>
      </c>
      <c r="G59" s="79" t="s">
        <v>143</v>
      </c>
      <c r="H59" s="79" t="s">
        <v>144</v>
      </c>
      <c r="L59" s="79"/>
    </row>
    <row r="60" spans="1:12" s="75" customFormat="1" x14ac:dyDescent="0.3">
      <c r="A60" s="75" t="s">
        <v>142</v>
      </c>
      <c r="D60" s="76"/>
      <c r="F60" s="193">
        <v>50</v>
      </c>
      <c r="G60" s="79" t="s">
        <v>143</v>
      </c>
      <c r="H60" s="75" t="s">
        <v>144</v>
      </c>
      <c r="J60" s="79"/>
      <c r="L60" s="79"/>
    </row>
    <row r="61" spans="1:12" s="75" customFormat="1" x14ac:dyDescent="0.3">
      <c r="A61" s="75" t="s">
        <v>141</v>
      </c>
      <c r="D61" s="76"/>
      <c r="F61" s="193">
        <v>50</v>
      </c>
      <c r="G61" s="75" t="s">
        <v>145</v>
      </c>
      <c r="H61" s="75" t="s">
        <v>146</v>
      </c>
      <c r="J61" s="79"/>
      <c r="L61" s="79"/>
    </row>
    <row r="62" spans="1:12" s="75" customFormat="1" x14ac:dyDescent="0.3">
      <c r="A62" s="75" t="s">
        <v>142</v>
      </c>
      <c r="D62" s="76"/>
      <c r="F62" s="193">
        <v>50</v>
      </c>
      <c r="G62" s="75" t="s">
        <v>145</v>
      </c>
      <c r="H62" s="75" t="s">
        <v>146</v>
      </c>
      <c r="J62" s="79"/>
      <c r="L62" s="79"/>
    </row>
    <row r="63" spans="1:12" s="75" customFormat="1" x14ac:dyDescent="0.3">
      <c r="D63" s="76"/>
      <c r="F63" s="77"/>
      <c r="J63" s="79"/>
      <c r="L63" s="79"/>
    </row>
    <row r="64" spans="1:12" x14ac:dyDescent="0.3">
      <c r="D64" s="54"/>
      <c r="E64" s="55"/>
      <c r="F64" s="77"/>
    </row>
    <row r="65" spans="1:12" x14ac:dyDescent="0.3">
      <c r="D65" s="54"/>
      <c r="E65" s="55"/>
      <c r="F65" s="77"/>
    </row>
    <row r="66" spans="1:12" x14ac:dyDescent="0.3">
      <c r="C66" s="202"/>
      <c r="D66" s="203"/>
      <c r="E66" s="198" t="s">
        <v>55</v>
      </c>
      <c r="F66" s="201">
        <f>SUM(F42:F57, F59:F65)</f>
        <v>200</v>
      </c>
    </row>
    <row r="68" spans="1:12" ht="17.25" x14ac:dyDescent="0.3">
      <c r="A68" s="50" t="s">
        <v>56</v>
      </c>
      <c r="D68" s="172"/>
    </row>
    <row r="69" spans="1:12" ht="17.25" x14ac:dyDescent="0.3">
      <c r="A69" s="50"/>
    </row>
    <row r="70" spans="1:12" x14ac:dyDescent="0.3">
      <c r="A70" s="51" t="s">
        <v>57</v>
      </c>
      <c r="D70" s="51" t="s">
        <v>39</v>
      </c>
      <c r="E70" s="62"/>
      <c r="F70" s="83" t="s">
        <v>37</v>
      </c>
      <c r="H70" s="51" t="s">
        <v>58</v>
      </c>
    </row>
    <row r="71" spans="1:12" s="75" customFormat="1" x14ac:dyDescent="0.3">
      <c r="D71" s="76"/>
      <c r="E71" s="76"/>
      <c r="F71" s="77"/>
      <c r="G71" s="78"/>
      <c r="L71" s="79"/>
    </row>
    <row r="72" spans="1:12" s="75" customFormat="1" x14ac:dyDescent="0.3">
      <c r="D72" s="76"/>
      <c r="E72" s="76"/>
      <c r="F72" s="77"/>
      <c r="G72" s="78"/>
      <c r="L72" s="79"/>
    </row>
    <row r="73" spans="1:12" s="75" customFormat="1" x14ac:dyDescent="0.3">
      <c r="D73" s="76"/>
      <c r="E73" s="76"/>
      <c r="F73" s="77"/>
      <c r="G73" s="78"/>
      <c r="L73" s="79"/>
    </row>
    <row r="74" spans="1:12" s="75" customFormat="1" x14ac:dyDescent="0.3">
      <c r="D74" s="76"/>
      <c r="E74" s="76"/>
      <c r="F74" s="77"/>
      <c r="G74" s="78"/>
      <c r="L74" s="79"/>
    </row>
    <row r="75" spans="1:12" s="75" customFormat="1" x14ac:dyDescent="0.3">
      <c r="D75" s="76"/>
      <c r="E75" s="76"/>
      <c r="F75" s="77"/>
      <c r="G75" s="78"/>
      <c r="L75" s="79"/>
    </row>
    <row r="76" spans="1:12" s="75" customFormat="1" x14ac:dyDescent="0.3">
      <c r="D76" s="76"/>
      <c r="F76" s="77"/>
      <c r="G76" s="78"/>
      <c r="L76" s="79"/>
    </row>
    <row r="77" spans="1:12" s="75" customFormat="1" x14ac:dyDescent="0.3">
      <c r="D77" s="76"/>
      <c r="F77" s="77"/>
      <c r="G77" s="78"/>
      <c r="L77" s="79"/>
    </row>
    <row r="78" spans="1:12" s="75" customFormat="1" x14ac:dyDescent="0.3">
      <c r="D78" s="76"/>
      <c r="F78" s="77"/>
      <c r="G78" s="78"/>
      <c r="L78" s="79"/>
    </row>
    <row r="79" spans="1:12" s="75" customFormat="1" x14ac:dyDescent="0.3">
      <c r="D79" s="76"/>
      <c r="F79" s="77"/>
      <c r="G79" s="78"/>
      <c r="L79" s="79"/>
    </row>
    <row r="80" spans="1:12" s="75" customFormat="1" x14ac:dyDescent="0.3">
      <c r="D80" s="76"/>
      <c r="F80" s="77"/>
      <c r="G80" s="78"/>
      <c r="L80" s="79"/>
    </row>
    <row r="81" spans="1:12" s="75" customFormat="1" x14ac:dyDescent="0.3">
      <c r="D81" s="76"/>
      <c r="F81" s="77"/>
      <c r="G81" s="78"/>
      <c r="L81" s="79"/>
    </row>
    <row r="82" spans="1:12" s="75" customFormat="1" x14ac:dyDescent="0.3">
      <c r="D82" s="76"/>
      <c r="F82" s="77"/>
      <c r="G82" s="78"/>
      <c r="L82" s="79"/>
    </row>
    <row r="83" spans="1:12" s="75" customFormat="1" x14ac:dyDescent="0.3">
      <c r="D83" s="76"/>
      <c r="F83" s="77"/>
      <c r="G83" s="78"/>
      <c r="L83" s="79"/>
    </row>
    <row r="84" spans="1:12" s="75" customFormat="1" x14ac:dyDescent="0.3">
      <c r="D84" s="76"/>
      <c r="F84" s="77"/>
      <c r="G84" s="78"/>
      <c r="L84" s="79"/>
    </row>
    <row r="85" spans="1:12" s="75" customFormat="1" x14ac:dyDescent="0.3">
      <c r="D85" s="76"/>
      <c r="F85" s="77"/>
      <c r="G85" s="78"/>
      <c r="L85" s="79"/>
    </row>
    <row r="86" spans="1:12" s="75" customFormat="1" x14ac:dyDescent="0.3">
      <c r="D86" s="76"/>
      <c r="F86" s="77"/>
      <c r="G86" s="78"/>
      <c r="L86" s="79"/>
    </row>
    <row r="87" spans="1:12" s="75" customFormat="1" x14ac:dyDescent="0.3">
      <c r="D87" s="76"/>
      <c r="F87" s="77"/>
      <c r="G87" s="78"/>
      <c r="L87" s="79"/>
    </row>
    <row r="88" spans="1:12" s="75" customFormat="1" x14ac:dyDescent="0.3">
      <c r="D88" s="76"/>
      <c r="F88" s="77"/>
      <c r="G88" s="78"/>
      <c r="L88" s="79"/>
    </row>
    <row r="89" spans="1:12" x14ac:dyDescent="0.3">
      <c r="D89" s="54"/>
      <c r="F89" s="77"/>
      <c r="H89" s="49"/>
    </row>
    <row r="90" spans="1:12" x14ac:dyDescent="0.3">
      <c r="D90" s="52" t="s">
        <v>59</v>
      </c>
      <c r="F90" s="77">
        <f>SUM(F71:F89)</f>
        <v>0</v>
      </c>
    </row>
    <row r="91" spans="1:12" x14ac:dyDescent="0.3">
      <c r="A91" s="51" t="s">
        <v>60</v>
      </c>
      <c r="B91" s="51"/>
      <c r="C91" s="51"/>
      <c r="D91" s="53"/>
      <c r="E91" s="51"/>
      <c r="G91" s="72"/>
    </row>
    <row r="92" spans="1:12" x14ac:dyDescent="0.3">
      <c r="A92" s="51" t="s">
        <v>131</v>
      </c>
      <c r="D92" s="51" t="s">
        <v>43</v>
      </c>
      <c r="E92" s="51"/>
      <c r="F92" s="69" t="s">
        <v>37</v>
      </c>
      <c r="G92" s="53"/>
      <c r="H92" s="83" t="s">
        <v>39</v>
      </c>
      <c r="I92" s="70"/>
      <c r="J92" s="53" t="s">
        <v>7</v>
      </c>
    </row>
    <row r="93" spans="1:12" x14ac:dyDescent="0.3">
      <c r="A93" s="264" t="s">
        <v>101</v>
      </c>
      <c r="B93" s="264"/>
      <c r="C93" s="264"/>
      <c r="D93" s="191" t="s">
        <v>32</v>
      </c>
      <c r="E93" s="53"/>
      <c r="F93" s="77"/>
    </row>
    <row r="94" spans="1:12" x14ac:dyDescent="0.3">
      <c r="A94" s="265"/>
      <c r="B94" s="265"/>
      <c r="C94" s="265"/>
      <c r="D94" s="191"/>
      <c r="E94" s="53"/>
      <c r="F94" s="77"/>
    </row>
    <row r="95" spans="1:12" x14ac:dyDescent="0.3">
      <c r="A95" s="265" t="s">
        <v>119</v>
      </c>
      <c r="B95" s="265"/>
      <c r="C95" s="265"/>
      <c r="D95" s="191" t="s">
        <v>120</v>
      </c>
      <c r="E95" s="53"/>
      <c r="F95" s="193">
        <v>10220</v>
      </c>
      <c r="H95" s="191"/>
    </row>
    <row r="96" spans="1:12" x14ac:dyDescent="0.3">
      <c r="A96" s="265"/>
      <c r="B96" s="265"/>
      <c r="C96" s="265"/>
      <c r="D96" s="54"/>
      <c r="E96" s="52"/>
      <c r="F96" s="86"/>
    </row>
    <row r="97" spans="1:8" x14ac:dyDescent="0.3">
      <c r="A97" s="265" t="s">
        <v>102</v>
      </c>
      <c r="B97" s="265"/>
      <c r="C97" s="265"/>
      <c r="D97" s="54"/>
      <c r="E97" s="52"/>
      <c r="F97" s="86"/>
    </row>
    <row r="98" spans="1:8" x14ac:dyDescent="0.3">
      <c r="A98" s="265"/>
      <c r="B98" s="265" t="s">
        <v>105</v>
      </c>
      <c r="C98" s="265"/>
      <c r="D98" s="54" t="s">
        <v>32</v>
      </c>
      <c r="E98" s="52"/>
      <c r="F98" s="86"/>
    </row>
    <row r="99" spans="1:8" x14ac:dyDescent="0.3">
      <c r="A99" s="265"/>
      <c r="B99" s="265" t="s">
        <v>106</v>
      </c>
      <c r="C99" s="265"/>
      <c r="D99" s="54" t="s">
        <v>32</v>
      </c>
      <c r="E99" s="52"/>
      <c r="F99" s="86"/>
    </row>
    <row r="100" spans="1:8" x14ac:dyDescent="0.3">
      <c r="A100" s="265"/>
      <c r="B100" s="265"/>
      <c r="C100" s="265"/>
      <c r="D100" s="54"/>
      <c r="E100" s="52"/>
      <c r="F100" s="86"/>
    </row>
    <row r="101" spans="1:8" x14ac:dyDescent="0.3">
      <c r="A101" s="265" t="s">
        <v>97</v>
      </c>
      <c r="B101" s="265"/>
      <c r="C101" s="265"/>
      <c r="D101" s="54" t="s">
        <v>82</v>
      </c>
      <c r="E101" s="52"/>
      <c r="F101" s="86"/>
    </row>
    <row r="102" spans="1:8" x14ac:dyDescent="0.3">
      <c r="A102" s="265"/>
      <c r="B102" s="265"/>
      <c r="C102" s="265"/>
      <c r="D102" s="54"/>
      <c r="E102" s="52"/>
      <c r="F102" s="86"/>
    </row>
    <row r="103" spans="1:8" x14ac:dyDescent="0.3">
      <c r="A103" s="265" t="s">
        <v>103</v>
      </c>
      <c r="B103" s="265"/>
      <c r="C103" s="265"/>
      <c r="D103" s="54" t="s">
        <v>61</v>
      </c>
      <c r="E103" s="52"/>
      <c r="F103" s="86"/>
    </row>
    <row r="104" spans="1:8" x14ac:dyDescent="0.3">
      <c r="A104" s="264"/>
      <c r="B104" s="264"/>
      <c r="C104" s="264"/>
      <c r="D104" s="54"/>
      <c r="E104" s="52"/>
      <c r="F104" s="86"/>
    </row>
    <row r="105" spans="1:8" x14ac:dyDescent="0.3">
      <c r="A105" s="265" t="s">
        <v>22</v>
      </c>
      <c r="B105" s="265"/>
      <c r="C105" s="265"/>
      <c r="D105" s="54"/>
      <c r="E105" s="52"/>
      <c r="F105" s="86"/>
      <c r="H105" s="49"/>
    </row>
    <row r="106" spans="1:8" x14ac:dyDescent="0.3">
      <c r="A106" s="265"/>
      <c r="B106" s="265" t="s">
        <v>107</v>
      </c>
      <c r="C106" s="265"/>
      <c r="D106" s="54"/>
      <c r="E106" s="52"/>
      <c r="F106" s="86"/>
      <c r="H106" s="49"/>
    </row>
    <row r="107" spans="1:8" x14ac:dyDescent="0.3">
      <c r="A107" s="265"/>
      <c r="B107" s="265" t="s">
        <v>108</v>
      </c>
      <c r="C107" s="265"/>
      <c r="D107" s="54"/>
      <c r="E107" s="52"/>
      <c r="F107" s="86"/>
      <c r="H107" s="49"/>
    </row>
    <row r="108" spans="1:8" x14ac:dyDescent="0.3">
      <c r="A108" s="265"/>
      <c r="B108" s="265"/>
      <c r="C108" s="265"/>
      <c r="D108" s="54"/>
      <c r="E108" s="52"/>
      <c r="F108" s="86"/>
      <c r="H108" s="49"/>
    </row>
    <row r="109" spans="1:8" x14ac:dyDescent="0.3">
      <c r="A109" s="265" t="s">
        <v>83</v>
      </c>
      <c r="B109" s="265"/>
      <c r="C109" s="265"/>
      <c r="D109" s="54" t="s">
        <v>32</v>
      </c>
      <c r="E109" s="52"/>
      <c r="F109" s="86"/>
      <c r="H109" s="49"/>
    </row>
    <row r="110" spans="1:8" x14ac:dyDescent="0.3">
      <c r="A110" s="265"/>
      <c r="B110" s="265"/>
      <c r="C110" s="265"/>
      <c r="D110" s="54"/>
      <c r="E110" s="52"/>
      <c r="F110" s="86"/>
      <c r="H110" s="49"/>
    </row>
    <row r="111" spans="1:8" x14ac:dyDescent="0.3">
      <c r="A111" s="264" t="s">
        <v>104</v>
      </c>
      <c r="B111" s="264"/>
      <c r="C111" s="264"/>
      <c r="D111" s="54" t="s">
        <v>62</v>
      </c>
      <c r="E111" s="52"/>
      <c r="F111" s="86"/>
      <c r="H111" s="49"/>
    </row>
    <row r="112" spans="1:8" x14ac:dyDescent="0.3">
      <c r="A112" s="265"/>
      <c r="B112" s="265"/>
      <c r="C112" s="265"/>
      <c r="D112" s="54"/>
      <c r="E112" s="52"/>
      <c r="F112" s="86"/>
      <c r="H112" s="49"/>
    </row>
    <row r="113" spans="1:12" x14ac:dyDescent="0.3">
      <c r="A113" s="265" t="s">
        <v>18</v>
      </c>
      <c r="B113" s="265"/>
      <c r="C113" s="265"/>
      <c r="D113" s="54"/>
      <c r="E113" s="52"/>
      <c r="F113" s="86"/>
    </row>
    <row r="114" spans="1:12" x14ac:dyDescent="0.3">
      <c r="A114" s="265"/>
      <c r="B114" s="265"/>
      <c r="C114" s="265"/>
      <c r="D114" s="54" t="s">
        <v>19</v>
      </c>
      <c r="E114" s="52"/>
      <c r="F114" s="86"/>
      <c r="G114" s="72"/>
      <c r="H114" s="49"/>
      <c r="I114" s="54"/>
    </row>
    <row r="115" spans="1:12" s="75" customFormat="1" x14ac:dyDescent="0.3">
      <c r="A115" s="265"/>
      <c r="B115" s="265"/>
      <c r="C115" s="265"/>
      <c r="D115" s="76" t="s">
        <v>20</v>
      </c>
      <c r="F115" s="190"/>
      <c r="G115" s="78"/>
      <c r="L115" s="79"/>
    </row>
    <row r="116" spans="1:12" s="75" customFormat="1" x14ac:dyDescent="0.3">
      <c r="A116" s="265"/>
      <c r="B116" s="265"/>
      <c r="C116" s="265"/>
      <c r="D116" s="76"/>
      <c r="F116" s="190"/>
      <c r="G116" s="78"/>
      <c r="L116" s="79"/>
    </row>
    <row r="117" spans="1:12" x14ac:dyDescent="0.3">
      <c r="A117" s="265" t="s">
        <v>121</v>
      </c>
      <c r="B117" s="265"/>
      <c r="C117" s="265"/>
      <c r="D117" s="54" t="s">
        <v>21</v>
      </c>
      <c r="E117" s="52"/>
      <c r="F117" s="190"/>
    </row>
    <row r="118" spans="1:12" x14ac:dyDescent="0.3">
      <c r="A118" s="265"/>
      <c r="B118" s="265"/>
      <c r="C118" s="265"/>
      <c r="D118" s="54"/>
      <c r="E118" s="52"/>
      <c r="F118" s="86"/>
    </row>
    <row r="119" spans="1:12" x14ac:dyDescent="0.3">
      <c r="A119" s="265" t="s">
        <v>84</v>
      </c>
      <c r="B119" s="265"/>
      <c r="C119" s="265"/>
      <c r="D119" s="49" t="s">
        <v>21</v>
      </c>
      <c r="F119" s="49"/>
    </row>
    <row r="120" spans="1:12" x14ac:dyDescent="0.3">
      <c r="A120" s="265"/>
      <c r="B120" s="265"/>
      <c r="C120" s="265"/>
      <c r="D120" s="204"/>
      <c r="E120" s="204"/>
      <c r="F120" s="201"/>
    </row>
    <row r="121" spans="1:12" x14ac:dyDescent="0.3">
      <c r="A121" s="262"/>
      <c r="B121" s="262"/>
      <c r="C121" s="262"/>
      <c r="D121" s="204" t="s">
        <v>63</v>
      </c>
      <c r="E121" s="204"/>
      <c r="F121" s="201">
        <f>SUM(F90, F93:F120)</f>
        <v>10220</v>
      </c>
    </row>
    <row r="122" spans="1:12" x14ac:dyDescent="0.3">
      <c r="E122" s="52"/>
    </row>
    <row r="123" spans="1:12" ht="17.25" x14ac:dyDescent="0.3">
      <c r="A123" s="50" t="s">
        <v>64</v>
      </c>
    </row>
    <row r="125" spans="1:12" x14ac:dyDescent="0.3">
      <c r="A125" s="51" t="s">
        <v>65</v>
      </c>
      <c r="B125" s="51"/>
      <c r="C125" s="51"/>
      <c r="D125" s="53" t="s">
        <v>66</v>
      </c>
      <c r="E125" s="51"/>
      <c r="F125" s="83" t="s">
        <v>37</v>
      </c>
      <c r="H125" s="53" t="s">
        <v>39</v>
      </c>
      <c r="J125" s="51" t="s">
        <v>7</v>
      </c>
      <c r="K125" s="52"/>
      <c r="L125" s="49"/>
    </row>
    <row r="126" spans="1:12" x14ac:dyDescent="0.3">
      <c r="A126" s="264" t="s">
        <v>109</v>
      </c>
      <c r="B126" s="264"/>
      <c r="C126" s="264"/>
      <c r="D126" s="270" t="s">
        <v>110</v>
      </c>
      <c r="E126" s="269"/>
      <c r="F126" s="83"/>
      <c r="J126" s="51"/>
      <c r="K126" s="52"/>
      <c r="L126" s="49"/>
    </row>
    <row r="127" spans="1:12" x14ac:dyDescent="0.3">
      <c r="A127" s="265"/>
      <c r="B127" s="265"/>
      <c r="C127" s="265"/>
      <c r="D127" s="270"/>
      <c r="E127" s="269"/>
      <c r="F127" s="83"/>
      <c r="J127" s="51"/>
      <c r="K127" s="52"/>
      <c r="L127" s="49"/>
    </row>
    <row r="128" spans="1:12" x14ac:dyDescent="0.3">
      <c r="A128" s="264" t="s">
        <v>111</v>
      </c>
      <c r="B128" s="264"/>
      <c r="C128" s="264"/>
      <c r="D128" s="271" t="s">
        <v>114</v>
      </c>
      <c r="E128" s="270"/>
      <c r="F128" s="86"/>
      <c r="K128" s="52"/>
      <c r="L128" s="49"/>
    </row>
    <row r="129" spans="1:19" x14ac:dyDescent="0.3">
      <c r="A129" s="265"/>
      <c r="B129" s="265"/>
      <c r="C129" s="265"/>
      <c r="D129" s="271" t="s">
        <v>117</v>
      </c>
      <c r="E129" s="270"/>
      <c r="F129" s="86"/>
      <c r="K129" s="52"/>
      <c r="L129" s="49"/>
    </row>
    <row r="130" spans="1:19" x14ac:dyDescent="0.3">
      <c r="A130" s="264"/>
      <c r="B130" s="264"/>
      <c r="C130" s="264"/>
      <c r="D130" s="271"/>
      <c r="E130" s="270"/>
      <c r="F130" s="86"/>
      <c r="K130" s="52"/>
      <c r="L130" s="49"/>
    </row>
    <row r="131" spans="1:19" x14ac:dyDescent="0.3">
      <c r="A131" s="265" t="s">
        <v>112</v>
      </c>
      <c r="B131" s="265"/>
      <c r="C131" s="265"/>
      <c r="D131" s="271" t="s">
        <v>67</v>
      </c>
      <c r="E131" s="270"/>
      <c r="F131" s="86"/>
      <c r="J131" s="70"/>
      <c r="K131" s="52"/>
      <c r="L131" s="49"/>
    </row>
    <row r="132" spans="1:19" x14ac:dyDescent="0.3">
      <c r="A132" s="264"/>
      <c r="B132" s="264"/>
      <c r="C132" s="264"/>
      <c r="D132" s="271"/>
      <c r="E132" s="270"/>
      <c r="F132" s="86"/>
      <c r="J132" s="70"/>
      <c r="K132" s="52"/>
      <c r="L132" s="49"/>
    </row>
    <row r="133" spans="1:19" x14ac:dyDescent="0.3">
      <c r="A133" s="265" t="s">
        <v>24</v>
      </c>
      <c r="B133" s="265"/>
      <c r="C133" s="265"/>
      <c r="D133" s="271" t="s">
        <v>114</v>
      </c>
      <c r="E133" s="270"/>
      <c r="F133" s="86"/>
      <c r="J133" s="52" t="s">
        <v>136</v>
      </c>
      <c r="K133" s="52"/>
      <c r="L133" s="49"/>
    </row>
    <row r="134" spans="1:19" x14ac:dyDescent="0.3">
      <c r="A134" s="264"/>
      <c r="B134" s="264"/>
      <c r="C134" s="264"/>
      <c r="D134" s="271"/>
      <c r="E134" s="270"/>
      <c r="F134" s="86"/>
      <c r="H134" s="70"/>
      <c r="K134" s="52"/>
      <c r="L134" s="49"/>
    </row>
    <row r="135" spans="1:19" x14ac:dyDescent="0.3">
      <c r="A135" s="265" t="s">
        <v>25</v>
      </c>
      <c r="B135" s="265"/>
      <c r="C135" s="265"/>
      <c r="D135" s="271" t="s">
        <v>68</v>
      </c>
      <c r="E135" s="270"/>
      <c r="F135" s="86"/>
      <c r="H135" s="70"/>
      <c r="K135" s="52"/>
      <c r="L135" s="49"/>
    </row>
    <row r="136" spans="1:19" x14ac:dyDescent="0.3">
      <c r="A136" s="265"/>
      <c r="B136" s="265"/>
      <c r="C136" s="265"/>
      <c r="D136" s="271" t="s">
        <v>69</v>
      </c>
      <c r="E136" s="270"/>
      <c r="F136" s="86"/>
      <c r="H136" s="70"/>
      <c r="K136" s="52"/>
      <c r="L136" s="49"/>
    </row>
    <row r="137" spans="1:19" x14ac:dyDescent="0.3">
      <c r="A137" s="265"/>
      <c r="B137" s="265"/>
      <c r="C137" s="265"/>
      <c r="D137" s="271" t="s">
        <v>134</v>
      </c>
      <c r="E137" s="270"/>
      <c r="F137" s="86"/>
      <c r="H137" s="70"/>
      <c r="K137" s="52"/>
      <c r="L137" s="49"/>
    </row>
    <row r="138" spans="1:19" x14ac:dyDescent="0.3">
      <c r="A138" s="265"/>
      <c r="B138" s="265"/>
      <c r="C138" s="265"/>
      <c r="D138" s="271" t="s">
        <v>135</v>
      </c>
      <c r="E138" s="270"/>
      <c r="F138" s="86"/>
      <c r="H138" s="70"/>
      <c r="K138" s="52"/>
      <c r="L138" s="49"/>
    </row>
    <row r="139" spans="1:19" x14ac:dyDescent="0.3">
      <c r="A139" s="265"/>
      <c r="B139" s="265"/>
      <c r="C139" s="265"/>
      <c r="D139" s="271" t="s">
        <v>70</v>
      </c>
      <c r="E139" s="270"/>
      <c r="F139" s="86"/>
      <c r="H139" s="70"/>
      <c r="K139" s="52"/>
      <c r="L139" s="49"/>
    </row>
    <row r="140" spans="1:19" x14ac:dyDescent="0.3">
      <c r="A140" s="265"/>
      <c r="B140" s="265"/>
      <c r="C140" s="265"/>
      <c r="D140" s="271" t="s">
        <v>81</v>
      </c>
      <c r="E140" s="270"/>
      <c r="F140" s="86"/>
      <c r="H140" s="70"/>
      <c r="K140" s="52"/>
      <c r="L140" s="49"/>
    </row>
    <row r="141" spans="1:19" x14ac:dyDescent="0.3">
      <c r="A141" s="265"/>
      <c r="B141" s="265"/>
      <c r="C141" s="265"/>
      <c r="D141" s="271"/>
      <c r="E141" s="270"/>
      <c r="F141" s="86"/>
      <c r="H141" s="70"/>
      <c r="K141" s="52"/>
      <c r="L141" s="49"/>
    </row>
    <row r="142" spans="1:19" x14ac:dyDescent="0.3">
      <c r="A142" s="266" t="s">
        <v>71</v>
      </c>
      <c r="B142" s="266"/>
      <c r="C142" s="266"/>
      <c r="D142" s="272" t="s">
        <v>114</v>
      </c>
      <c r="E142" s="270"/>
      <c r="F142" s="86"/>
      <c r="H142" s="70"/>
      <c r="K142" s="52"/>
      <c r="L142" s="49"/>
    </row>
    <row r="143" spans="1:19" x14ac:dyDescent="0.3">
      <c r="A143" s="265"/>
      <c r="B143" s="265"/>
      <c r="C143" s="265"/>
      <c r="D143" s="273" t="s">
        <v>116</v>
      </c>
      <c r="E143" s="270"/>
      <c r="F143" s="86"/>
      <c r="H143" s="75"/>
      <c r="I143" s="75"/>
      <c r="J143" s="75"/>
      <c r="K143" s="79"/>
      <c r="L143" s="75"/>
      <c r="M143" s="75"/>
      <c r="N143" s="75"/>
      <c r="O143" s="75"/>
      <c r="P143" s="75"/>
      <c r="Q143" s="75"/>
      <c r="R143" s="75"/>
      <c r="S143" s="75"/>
    </row>
    <row r="144" spans="1:19" x14ac:dyDescent="0.3">
      <c r="A144" s="264"/>
      <c r="B144" s="264"/>
      <c r="C144" s="264"/>
      <c r="D144" s="273"/>
      <c r="E144" s="270"/>
      <c r="F144" s="171"/>
      <c r="H144" s="86"/>
      <c r="J144" s="52"/>
      <c r="L144" s="49"/>
      <c r="N144" s="52"/>
    </row>
    <row r="145" spans="1:14" x14ac:dyDescent="0.3">
      <c r="A145" s="265" t="s">
        <v>113</v>
      </c>
      <c r="B145" s="265"/>
      <c r="C145" s="265"/>
      <c r="D145" s="273" t="s">
        <v>114</v>
      </c>
      <c r="E145" s="270"/>
      <c r="F145" s="77"/>
      <c r="H145" s="86"/>
      <c r="J145" s="52"/>
      <c r="L145" s="49"/>
      <c r="N145" s="52"/>
    </row>
    <row r="146" spans="1:14" x14ac:dyDescent="0.3">
      <c r="D146" s="273" t="s">
        <v>115</v>
      </c>
      <c r="E146" s="270"/>
      <c r="F146" s="86"/>
      <c r="H146" s="49"/>
      <c r="K146" s="52"/>
      <c r="L146" s="49"/>
    </row>
    <row r="147" spans="1:14" x14ac:dyDescent="0.3">
      <c r="D147" s="271" t="s">
        <v>116</v>
      </c>
      <c r="E147" s="270"/>
      <c r="F147" s="86"/>
      <c r="H147" s="49"/>
      <c r="K147" s="52"/>
      <c r="L147" s="49"/>
    </row>
    <row r="148" spans="1:14" x14ac:dyDescent="0.3">
      <c r="F148" s="86"/>
      <c r="H148" s="49"/>
      <c r="K148" s="52"/>
      <c r="L148" s="49"/>
    </row>
    <row r="149" spans="1:14" x14ac:dyDescent="0.3">
      <c r="F149" s="86"/>
      <c r="H149" s="49"/>
      <c r="K149" s="52"/>
      <c r="L149" s="49"/>
    </row>
    <row r="150" spans="1:14" x14ac:dyDescent="0.3">
      <c r="F150" s="86"/>
      <c r="H150" s="49"/>
      <c r="K150" s="52"/>
      <c r="L150" s="49"/>
    </row>
    <row r="151" spans="1:14" x14ac:dyDescent="0.3">
      <c r="C151" s="202"/>
      <c r="D151" s="204"/>
      <c r="E151" s="198" t="s">
        <v>72</v>
      </c>
      <c r="F151" s="201">
        <f>SUM(F126:F150)</f>
        <v>0</v>
      </c>
    </row>
    <row r="152" spans="1:14" x14ac:dyDescent="0.3">
      <c r="E152" s="73"/>
      <c r="F152" s="77"/>
    </row>
    <row r="153" spans="1:14" ht="17.25" x14ac:dyDescent="0.3">
      <c r="A153" s="50" t="s">
        <v>73</v>
      </c>
    </row>
    <row r="154" spans="1:14" x14ac:dyDescent="0.3">
      <c r="E154" s="73"/>
      <c r="F154" s="77"/>
    </row>
    <row r="155" spans="1:14" x14ac:dyDescent="0.3">
      <c r="A155" s="51" t="s">
        <v>43</v>
      </c>
      <c r="C155" s="53" t="s">
        <v>39</v>
      </c>
      <c r="D155" s="53" t="s">
        <v>74</v>
      </c>
      <c r="E155" s="74"/>
      <c r="F155" s="84" t="s">
        <v>37</v>
      </c>
      <c r="G155" s="53" t="s">
        <v>7</v>
      </c>
      <c r="I155" s="51"/>
    </row>
    <row r="156" spans="1:14" x14ac:dyDescent="0.3">
      <c r="A156" s="49" t="s">
        <v>27</v>
      </c>
      <c r="C156" s="54"/>
      <c r="D156" s="54" t="s">
        <v>137</v>
      </c>
      <c r="E156" s="73"/>
      <c r="F156" s="77"/>
      <c r="G156" s="52"/>
    </row>
    <row r="157" spans="1:14" x14ac:dyDescent="0.3">
      <c r="C157" s="54"/>
      <c r="D157" s="54" t="s">
        <v>118</v>
      </c>
      <c r="E157" s="73"/>
      <c r="F157" s="77"/>
      <c r="G157" s="52"/>
    </row>
    <row r="158" spans="1:14" x14ac:dyDescent="0.3">
      <c r="C158" s="54"/>
      <c r="D158" s="54"/>
      <c r="E158" s="73"/>
      <c r="F158" s="77"/>
      <c r="G158" s="52"/>
    </row>
    <row r="159" spans="1:14" x14ac:dyDescent="0.3">
      <c r="C159" s="52"/>
      <c r="E159" s="73"/>
      <c r="F159" s="77"/>
      <c r="G159" s="52"/>
    </row>
    <row r="160" spans="1:14" x14ac:dyDescent="0.3">
      <c r="C160" s="52"/>
      <c r="D160" s="54"/>
      <c r="E160" s="73"/>
      <c r="F160" s="77"/>
      <c r="G160" s="52"/>
    </row>
    <row r="161" spans="1:7" x14ac:dyDescent="0.3">
      <c r="C161" s="54"/>
      <c r="D161" s="54"/>
      <c r="E161" s="73"/>
      <c r="F161" s="77"/>
      <c r="G161" s="52"/>
    </row>
    <row r="162" spans="1:7" x14ac:dyDescent="0.3">
      <c r="D162" s="54"/>
      <c r="E162" s="73"/>
      <c r="F162" s="77"/>
      <c r="G162" s="52"/>
    </row>
    <row r="163" spans="1:7" x14ac:dyDescent="0.3">
      <c r="D163" s="54"/>
      <c r="E163" s="73"/>
      <c r="F163" s="77"/>
      <c r="G163" s="52"/>
    </row>
    <row r="164" spans="1:7" x14ac:dyDescent="0.3">
      <c r="D164" s="54"/>
      <c r="E164" s="73"/>
      <c r="F164" s="77"/>
      <c r="G164" s="52"/>
    </row>
    <row r="165" spans="1:7" x14ac:dyDescent="0.3">
      <c r="D165" s="54"/>
      <c r="E165" s="73"/>
      <c r="F165" s="77"/>
      <c r="G165" s="52"/>
    </row>
    <row r="166" spans="1:7" x14ac:dyDescent="0.3">
      <c r="E166" s="73"/>
      <c r="F166" s="77"/>
      <c r="G166" s="52"/>
    </row>
    <row r="167" spans="1:7" x14ac:dyDescent="0.3">
      <c r="D167" s="54"/>
      <c r="E167" s="73"/>
      <c r="F167" s="77"/>
      <c r="G167" s="52"/>
    </row>
    <row r="168" spans="1:7" x14ac:dyDescent="0.3">
      <c r="E168" s="73"/>
      <c r="F168" s="77"/>
      <c r="G168" s="52"/>
    </row>
    <row r="169" spans="1:7" x14ac:dyDescent="0.3">
      <c r="E169" s="73"/>
      <c r="F169" s="77"/>
      <c r="G169" s="52"/>
    </row>
    <row r="170" spans="1:7" x14ac:dyDescent="0.3">
      <c r="C170" s="196"/>
      <c r="E170" s="73"/>
      <c r="F170" s="77"/>
      <c r="G170" s="52"/>
    </row>
    <row r="171" spans="1:7" x14ac:dyDescent="0.3">
      <c r="E171" s="73"/>
      <c r="F171" s="77"/>
      <c r="G171" s="52"/>
    </row>
    <row r="172" spans="1:7" x14ac:dyDescent="0.3">
      <c r="C172" s="202"/>
      <c r="D172" s="204"/>
      <c r="E172" s="198" t="s">
        <v>75</v>
      </c>
      <c r="F172" s="201">
        <f>SUM(F156:F171)</f>
        <v>0</v>
      </c>
    </row>
    <row r="173" spans="1:7" x14ac:dyDescent="0.3">
      <c r="E173" s="73"/>
      <c r="F173" s="77"/>
    </row>
    <row r="174" spans="1:7" ht="17.25" x14ac:dyDescent="0.3">
      <c r="A174" s="50" t="s">
        <v>76</v>
      </c>
      <c r="B174" s="51"/>
      <c r="C174" s="51"/>
    </row>
    <row r="176" spans="1:7" x14ac:dyDescent="0.3">
      <c r="A176" s="51" t="s">
        <v>43</v>
      </c>
      <c r="C176" s="53" t="s">
        <v>77</v>
      </c>
      <c r="D176" s="51" t="s">
        <v>78</v>
      </c>
      <c r="F176" s="83" t="s">
        <v>37</v>
      </c>
      <c r="G176" s="51" t="s">
        <v>7</v>
      </c>
    </row>
    <row r="177" spans="1:8" x14ac:dyDescent="0.3">
      <c r="A177" s="49" t="s">
        <v>27</v>
      </c>
      <c r="C177" s="54"/>
      <c r="D177" s="49" t="s">
        <v>138</v>
      </c>
      <c r="F177" s="86"/>
      <c r="H177" s="49"/>
    </row>
    <row r="178" spans="1:8" x14ac:dyDescent="0.3">
      <c r="C178" s="54"/>
      <c r="F178" s="86"/>
      <c r="H178" s="49"/>
    </row>
    <row r="179" spans="1:8" x14ac:dyDescent="0.3">
      <c r="F179" s="85"/>
      <c r="H179" s="49"/>
    </row>
    <row r="180" spans="1:8" x14ac:dyDescent="0.3">
      <c r="D180" s="204"/>
      <c r="E180" s="198" t="s">
        <v>79</v>
      </c>
      <c r="F180" s="201">
        <f>SUM(F177:F179)</f>
        <v>0</v>
      </c>
      <c r="H180" s="49"/>
    </row>
    <row r="181" spans="1:8" x14ac:dyDescent="0.3">
      <c r="H181" s="49"/>
    </row>
    <row r="182" spans="1:8" x14ac:dyDescent="0.3">
      <c r="H182" s="49"/>
    </row>
    <row r="184" spans="1:8" ht="18.75" x14ac:dyDescent="0.3">
      <c r="C184" s="53"/>
      <c r="D184" s="167"/>
      <c r="E184" s="168" t="s">
        <v>80</v>
      </c>
      <c r="F184" s="169">
        <f>F37+F66+F121+F151+F172+F180</f>
        <v>10420</v>
      </c>
    </row>
  </sheetData>
  <pageMargins left="0.7" right="0.7" top="0.75" bottom="0.75" header="0.3" footer="0.3"/>
  <pageSetup scale="2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</vt:lpstr>
      <vt:lpstr>Purchase Details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Ashley N. Metelski</dc:creator>
  <cp:keywords/>
  <dc:description/>
  <cp:lastModifiedBy>Ashley N. Metelski</cp:lastModifiedBy>
  <cp:revision/>
  <cp:lastPrinted>2024-06-18T13:02:56Z</cp:lastPrinted>
  <dcterms:created xsi:type="dcterms:W3CDTF">2022-04-29T14:41:11Z</dcterms:created>
  <dcterms:modified xsi:type="dcterms:W3CDTF">2024-06-18T13:03:43Z</dcterms:modified>
  <cp:category/>
  <cp:contentStatus/>
</cp:coreProperties>
</file>